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390" windowHeight="6255" tabRatio="872"/>
  </bookViews>
  <sheets>
    <sheet name="Sơ đồ con rùa - S4" sheetId="52" r:id="rId1"/>
    <sheet name="Rui ro và cơ hoi" sheetId="55" r:id="rId2"/>
    <sheet name="KPI - S4" sheetId="54" r:id="rId3"/>
    <sheet name="Tiêu chí đánh giá nhà cung cấp" sheetId="53" r:id="rId4"/>
    <sheet name="NĂNG LỰC BỘ PHẬN CUNG TIÊU" sheetId="56" r:id="rId5"/>
  </sheets>
  <calcPr calcId="144525"/>
</workbook>
</file>

<file path=xl/calcChain.xml><?xml version="1.0" encoding="utf-8"?>
<calcChain xmlns="http://schemas.openxmlformats.org/spreadsheetml/2006/main">
  <c r="K22" i="55" l="1"/>
  <c r="D39" i="53"/>
  <c r="M145" i="54"/>
  <c r="M143" i="54"/>
  <c r="M141" i="54"/>
  <c r="M139" i="54"/>
  <c r="M137" i="54"/>
  <c r="M135" i="54"/>
  <c r="M133" i="54"/>
  <c r="M131" i="54"/>
  <c r="M129" i="54"/>
  <c r="M127" i="54"/>
  <c r="M125" i="54" l="1"/>
  <c r="M123" i="54"/>
  <c r="M121" i="54"/>
  <c r="M119" i="54"/>
  <c r="M117" i="54"/>
  <c r="M115" i="54"/>
  <c r="M113" i="54"/>
  <c r="M111" i="54"/>
  <c r="M109" i="54"/>
  <c r="M107" i="54"/>
  <c r="M105" i="54"/>
  <c r="M103" i="54"/>
  <c r="M101" i="54"/>
  <c r="M99" i="54"/>
  <c r="M97" i="54"/>
  <c r="L95" i="54"/>
  <c r="L93" i="54"/>
  <c r="L91" i="54"/>
  <c r="L89" i="54"/>
  <c r="L87" i="54"/>
  <c r="M155" i="54" l="1"/>
  <c r="M153" i="54"/>
  <c r="M151" i="54"/>
  <c r="M149" i="54"/>
  <c r="M147" i="54"/>
  <c r="Q5" i="54"/>
  <c r="P5" i="54"/>
  <c r="K85" i="54"/>
  <c r="K83" i="54"/>
  <c r="K81" i="54"/>
  <c r="K79" i="54"/>
  <c r="K77" i="54"/>
  <c r="J75" i="54"/>
  <c r="J73" i="54"/>
  <c r="J71" i="54"/>
  <c r="J69" i="54"/>
  <c r="J67" i="54"/>
  <c r="I65" i="54"/>
  <c r="I63" i="54"/>
  <c r="I61" i="54"/>
  <c r="I59" i="54"/>
  <c r="I57" i="54"/>
  <c r="H55" i="54"/>
  <c r="H53" i="54"/>
  <c r="H51" i="54"/>
  <c r="H49" i="54"/>
  <c r="H47" i="54"/>
  <c r="G45" i="54"/>
  <c r="G43" i="54"/>
  <c r="G41" i="54"/>
  <c r="G39" i="54"/>
  <c r="G37" i="54"/>
  <c r="G35" i="54"/>
  <c r="G33" i="54"/>
  <c r="G31" i="54"/>
  <c r="G29" i="54"/>
  <c r="G27" i="54"/>
  <c r="I5" i="54"/>
  <c r="H5" i="54"/>
  <c r="P5" i="55"/>
  <c r="G12" i="56" l="1"/>
  <c r="G13" i="56"/>
  <c r="G14" i="56"/>
  <c r="G15" i="56"/>
  <c r="G16" i="56"/>
  <c r="G11" i="56"/>
  <c r="G17" i="56" l="1"/>
  <c r="T5" i="54" l="1"/>
  <c r="F20" i="53"/>
</calcChain>
</file>

<file path=xl/sharedStrings.xml><?xml version="1.0" encoding="utf-8"?>
<sst xmlns="http://schemas.openxmlformats.org/spreadsheetml/2006/main" count="644" uniqueCount="259">
  <si>
    <t>S4</t>
  </si>
  <si>
    <t>Output</t>
  </si>
  <si>
    <t>Work Content</t>
  </si>
  <si>
    <t xml:space="preserve"> </t>
  </si>
  <si>
    <t>R/O</t>
  </si>
  <si>
    <t>C</t>
  </si>
  <si>
    <t>L</t>
  </si>
  <si>
    <t>CL</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</si>
  <si>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</si>
  <si>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</si>
  <si>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</si>
  <si>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</si>
  <si>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</si>
  <si>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</si>
  <si>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</si>
  <si>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</si>
  <si>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</si>
  <si>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Review Date: Ngày đánh giá:</t>
  </si>
  <si>
    <t>Prepared By Lập bản</t>
  </si>
  <si>
    <t>Approved By: Duyệt</t>
  </si>
  <si>
    <t>Medium
Trung bình</t>
  </si>
  <si>
    <t>Low
Thấp</t>
  </si>
  <si>
    <t>PROCESS OWNER
Chủ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</si>
  <si>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</si>
  <si>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</si>
  <si>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</si>
  <si>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</si>
  <si>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</si>
  <si>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</si>
  <si>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</si>
  <si>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Phạm Hữu Lộc</t>
  </si>
  <si>
    <t>Nguyễn Kính</t>
  </si>
  <si>
    <t>Phạm Hữu Lộc, Nguyễn Kính, Lâm Viết Dũng, Lê Quang Liêm, Đơn vị thụ hưởng.</t>
  </si>
  <si>
    <t>Thiếu nguồn kinh phí mua sắm</t>
  </si>
  <si>
    <t>- Sản phẩm, dịch vụ đáp ứng đúng yêu cầu;
- Mức độ đáp ứng của nhà cung cấp.</t>
  </si>
  <si>
    <t>S4-Mua sắm và quản lý nhà cung cấp</t>
  </si>
  <si>
    <r>
      <t xml:space="preserve">S4 - </t>
    </r>
    <r>
      <rPr>
        <b/>
        <sz val="24"/>
        <rFont val="Calibri"/>
        <family val="2"/>
        <scheme val="minor"/>
      </rPr>
      <t>Mua sắm và quản lý nhà cung cấp</t>
    </r>
  </si>
  <si>
    <t>Ngày lập:</t>
  </si>
  <si>
    <t>- Nhu cầu mua sắm, kế hoạch mua sắm; định mức tồn kho
- Thông số kỹ thuật vật tư
- Danh sách các nhà cung cấp</t>
  </si>
  <si>
    <t>- Nguồn kinh phí mua sắm
- Nguồn tài trợ, viện trợ
- Cơ sở dữ liệu liên quan đến vật tư mua CC</t>
  </si>
  <si>
    <t>UBND THÀNH PHỐ HỒ CHÍ MINH</t>
  </si>
  <si>
    <t>CỘNG HÒA XÃ HỘI CHỦ NGHĨA VIỆT NAM</t>
  </si>
  <si>
    <t>TRƯỜNG CAO ĐẲNG LÝ TỰ TRỌNG</t>
  </si>
  <si>
    <t>Độc lập - Tự do - Hạnh phúc</t>
  </si>
  <si>
    <t>THÀNH PHỐ HỒ CHÍ MINH</t>
  </si>
  <si>
    <t>TIÊU CHÍ ĐÁNH GIÁ NHÀ CUNG ỨNG</t>
  </si>
  <si>
    <t xml:space="preserve">1/ </t>
  </si>
  <si>
    <t>Tiêu chí đánh giá nhà cung ứng (NCU)</t>
  </si>
  <si>
    <t>Để đánh giá nhà cung ứng, nhà trường xem xét các vấn đề liên quan đến nhà cung ứng như sau:</t>
  </si>
  <si>
    <t>TIÊU THỨC ĐÁNH GIÁ</t>
  </si>
  <si>
    <t>ĐIỂM</t>
  </si>
  <si>
    <t>TRỌNG SỐ</t>
  </si>
  <si>
    <t>0,5-1</t>
  </si>
  <si>
    <t>1,5-2</t>
  </si>
  <si>
    <t>2,5-3</t>
  </si>
  <si>
    <t>Chất lượng sản phẩm</t>
  </si>
  <si>
    <t>Có sai sót ngoài qui mô tạm chấp nhận được</t>
  </si>
  <si>
    <t>Sai sót trong phạm vi cho phép</t>
  </si>
  <si>
    <t>Đúng với thỏa thuận</t>
  </si>
  <si>
    <t>Thời gian giao hàng</t>
  </si>
  <si>
    <t>Chậm 2 ngày</t>
  </si>
  <si>
    <t>Chậm 1 ngày</t>
  </si>
  <si>
    <t>Giao đúng với thời gian yêu cầu</t>
  </si>
  <si>
    <t>Giá bán</t>
  </si>
  <si>
    <t>Giá bán lẻ</t>
  </si>
  <si>
    <t>Giá bán sỉ</t>
  </si>
  <si>
    <t>Có giảm giá theo số lượng</t>
  </si>
  <si>
    <t>Phương thức thanh toán</t>
  </si>
  <si>
    <t>Trả ngay</t>
  </si>
  <si>
    <t>Trả chậm 07 ngày đến 10 ngày</t>
  </si>
  <si>
    <t>Trả chậm 15 đến 20 ngày</t>
  </si>
  <si>
    <t>Phương thức giao hàng</t>
  </si>
  <si>
    <t>Giao tại kho bên bán trong Thành phố</t>
  </si>
  <si>
    <t>Giao tại trường</t>
  </si>
  <si>
    <t>Giao tại khoa do nhà trường chỉ định</t>
  </si>
  <si>
    <t>Sự phản hồi đối với những sự cố phát sinh</t>
  </si>
  <si>
    <t>Trên 08 tiếng</t>
  </si>
  <si>
    <t>Từ 04 đến 08 tiếng</t>
  </si>
  <si>
    <t>Dưới 04 tiếng</t>
  </si>
  <si>
    <t>Thời hạn đã giao dịch</t>
  </si>
  <si>
    <t>Dưới 01 năm</t>
  </si>
  <si>
    <t>Từ 01 năm đến 03 năm</t>
  </si>
  <si>
    <t>Từ 03 năm trở lên</t>
  </si>
  <si>
    <t>Quy mô sản xuất</t>
  </si>
  <si>
    <t>Hàng chợ</t>
  </si>
  <si>
    <t>Cơ sở sản xuất</t>
  </si>
  <si>
    <t>Công ty</t>
  </si>
  <si>
    <t>Số lượng hàng hóa tối đa đáp ứng yêu cầu của nhà trường</t>
  </si>
  <si>
    <t xml:space="preserve">Chỉ đáp ứng &lt; 50% </t>
  </si>
  <si>
    <t>Đáp ứng từ 50 đến &lt;100%</t>
  </si>
  <si>
    <t>Không giới hạn</t>
  </si>
  <si>
    <t>Tổng cộng</t>
  </si>
  <si>
    <t>Ghi chú :</t>
  </si>
  <si>
    <t>Đối với nhà cung ứng mới, không đánh giá tiêu chuẩn trong phần STT là : 1,2,6. Nhà cung ứng được chọn phải đáp ứng đử 02 điều kiện:</t>
  </si>
  <si>
    <t>- Điểm trung bình &gt;1,5. Điểm trung bình = Tổng (điểm * Trọng số)/Tổng Trọng số.</t>
  </si>
  <si>
    <t>- Điểm chất lượng&gt;1,5 điểm</t>
  </si>
  <si>
    <t>2/</t>
  </si>
  <si>
    <t>Tiến hành đánh giá NCU theo tiêu chí đã chọn:</t>
  </si>
  <si>
    <t>- Sau khi xem xét và đánh giá tiềm năng của từng nhà cung ứng, Người được phân công đánh giá sẽ tiến hành phân loại chọn lọc nhà cung ứng vào tiêu chuẩn đánh giá nhà cung ứng, các chuẩn mực lựa chọn, đánh giá và đánh giá lại.</t>
  </si>
  <si>
    <t>- Thăm quan nhà xưởng và đánh giá trực tiếp cơ sở vật chất, giấy phép thành lập, kinh doanh và khả năng của NCU.</t>
  </si>
  <si>
    <t>3/</t>
  </si>
  <si>
    <t>Lập danh sách nhà cung ứng chính thức</t>
  </si>
  <si>
    <t xml:space="preserve">       Danh sách nhà cung ứng được chọn phải lập theo thứ tự từ kết quả đánh giá theo biểu mẫu mã số: 3/BM-TTGNCU.</t>
  </si>
  <si>
    <t>4/</t>
  </si>
  <si>
    <t>Trình Hiệu trưởng duyệt danh sách NCU chính thức:</t>
  </si>
  <si>
    <t xml:space="preserve">       Hiệu trưởng sẽ xem xét tiêu chuẩn đánh giá nhà cung ứng, nếu không đồng ý thì thực hiện đánh giá lại, nếu đồng ý sẽ phê duyệt cho lập dánh sách các nhà cung ứng được chọn lựa.</t>
  </si>
  <si>
    <t>5/</t>
  </si>
  <si>
    <t>Lưu Hồ sơ</t>
  </si>
  <si>
    <t xml:space="preserve">          Danh sách nhà cung ứng được chọn được cập nhật thường xuyên và phải duy trì hồ sơ các kết quả đánh giá và mọi hành động cần thiết phát sinh từ việc đánh giá.</t>
  </si>
  <si>
    <t>6/</t>
  </si>
  <si>
    <t>Đánh giá lại NCU:</t>
  </si>
  <si>
    <t>- Trong thời gian một năm hoặc đột xuất theo yêu cầu của Hiệu trưởng, nhà trường tiến hành đánh giá lại nhà cung ứng có tên trong danh sách nhà cung ứng chính thức và vẫn đang cung cấp hàng hóa và dịch vụ cho nhà trường.</t>
  </si>
  <si>
    <t>- Trình tự đánh giá được thực hiện theo thứ tự mục 1 ở trên</t>
  </si>
  <si>
    <t xml:space="preserve"> PROCESS KPI MONITORING</t>
  </si>
  <si>
    <t>SốTT</t>
  </si>
  <si>
    <t>Process 
- Quá trình</t>
  </si>
  <si>
    <t>Frequency
 Tần số</t>
  </si>
  <si>
    <t>Business KPI</t>
  </si>
  <si>
    <t xml:space="preserve">Target </t>
  </si>
  <si>
    <t>Tháng 08/2018</t>
  </si>
  <si>
    <t>Tháng 09/2018</t>
  </si>
  <si>
    <t>Tháng 10/2018</t>
  </si>
  <si>
    <t>Annually 
hàng năm</t>
  </si>
  <si>
    <t>Thực hiện</t>
  </si>
  <si>
    <t>Nhận xét</t>
  </si>
  <si>
    <t>0 delay /  dời ngày</t>
  </si>
  <si>
    <t>Thực hiện đúng theo lịch trình</t>
  </si>
  <si>
    <r>
      <rPr>
        <sz val="11"/>
        <color indexed="12"/>
        <rFont val="Arial"/>
        <family val="2"/>
      </rPr>
      <t xml:space="preserve">M4 : </t>
    </r>
    <r>
      <rPr>
        <sz val="11"/>
        <rFont val="Arial"/>
        <family val="2"/>
      </rPr>
      <t>Xem xét của Lãnh đạo</t>
    </r>
  </si>
  <si>
    <t>Monthly 
hàng tháng</t>
  </si>
  <si>
    <t>Học kỳ</t>
  </si>
  <si>
    <t>Thực tế</t>
  </si>
  <si>
    <t>S4: Mua sắm và quản lý nhà cung cấp: Công ty TNHH Thương mại - Dịch vụ - Đầu tư HỒNG NHUNG</t>
  </si>
  <si>
    <t>Giao hàng phù hợp với các yêu cầu</t>
  </si>
  <si>
    <t>Điểm chất lượng &gt;1.5</t>
  </si>
  <si>
    <t>Kết quả thưc hiện lịch giao hàng</t>
  </si>
  <si>
    <t>100% lịch giao hàng</t>
  </si>
  <si>
    <t xml:space="preserve">Gián đoạn việc thực tập do giao vật tư trễ hạn </t>
  </si>
  <si>
    <t>&lt; 3 case/ lần</t>
  </si>
  <si>
    <t>S4: Mua sắm và quản lý nhà cung cấp: Công ty TNHH Thương mại - Dịch vụ - Đầu tư NGỌC VÂN ANH</t>
  </si>
  <si>
    <t>Prepared by 
Người soan thảo</t>
  </si>
  <si>
    <t>Approved By 
Người phê duyệt</t>
  </si>
  <si>
    <t>Ông Phạm Hữu Lộc</t>
  </si>
  <si>
    <t>Nguyễn Kính
Trưởng phòng KH-TC</t>
  </si>
  <si>
    <r>
      <rPr>
        <u/>
        <sz val="20"/>
        <color rgb="FFFF0000"/>
        <rFont val="Calibri"/>
        <family val="2"/>
        <scheme val="minor"/>
      </rPr>
      <t xml:space="preserve">PROCUREMENT PROCESS AND SUPPLIER MANAGEMENT: 
TURTLE DIAGRAM </t>
    </r>
    <r>
      <rPr>
        <u/>
        <sz val="20"/>
        <color theme="1"/>
        <rFont val="Calibri"/>
        <family val="2"/>
        <scheme val="minor"/>
      </rPr>
      <t xml:space="preserve">
QUÁ TRÌNH MUA SẮM VÀ QUẢN LÝ NHÀ CUNG CẤP:
SƠ ĐỒ RÙA
</t>
    </r>
  </si>
  <si>
    <t>How does the process operate?
Quá trình này được thực hiện bằng cách nào</t>
  </si>
  <si>
    <t>DANH MỤC RỦI RO - CƠ HỘI</t>
  </si>
  <si>
    <t xml:space="preserve">logo </t>
  </si>
  <si>
    <t>Mô tả quá trình:</t>
  </si>
  <si>
    <t>M4 : Mua sắm và quản lý Nhà cung cấp</t>
  </si>
  <si>
    <t>Trưởng nhóm</t>
  </si>
  <si>
    <t>Các thành viên</t>
  </si>
  <si>
    <t>Mr Phạm Hữu Lộc</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</si>
  <si>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</si>
  <si>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</si>
  <si>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</si>
  <si>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</si>
  <si>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</si>
  <si>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</si>
  <si>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</si>
  <si>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</si>
  <si>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</si>
  <si>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</si>
  <si>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</si>
  <si>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</si>
  <si>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</si>
  <si>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R-</t>
  </si>
  <si>
    <t>Hướng về tự chủ tài chính</t>
  </si>
  <si>
    <t xml:space="preserve">Nhà đầu tư: 
Ủy ban Nhân dân Thành phố Hồ Chí Minh
</t>
  </si>
  <si>
    <t>Cung cấp đủ số lượng kỹ sư thưc hành theo chỉ tiêu đã được Bộ LDTBXH phê duyệt cho Trường</t>
  </si>
  <si>
    <t>-Cân đối nguồn kinh phí
-Xây dựng 3 phương án để so sánh lợi ích: Mua mới, sửa lại hay đi thuê</t>
  </si>
  <si>
    <t>- Lập kế hoạch mua sắm phù hợp với nhu cầu thực tế.</t>
  </si>
  <si>
    <t>Sử dụng các dịch vụ, tiện ích để hoạt động, giảng dạy</t>
  </si>
  <si>
    <t>Giảng viên 
Nhân viên</t>
  </si>
  <si>
    <t>Đóng góp QMS bao gồm lợi ích của việc nâng cao thành quả.</t>
  </si>
  <si>
    <t>- Sử dụng không hiệu quả, tiết kiệm các tiện ích, dịch vụ</t>
  </si>
  <si>
    <t>-Quy định về việc sử dụng tiết kiệm nguyên liệu và các dịch vụ khác của trường.</t>
  </si>
  <si>
    <t>-Kiểm soát việc sử dụng</t>
  </si>
  <si>
    <t>Hội nhập, tiếp cận công nghệ mới</t>
  </si>
  <si>
    <t>Sinh viên (Người học)</t>
  </si>
  <si>
    <t xml:space="preserve"> Cơ sở vật chất, máy móc đáp ứng nhu cầu học tập,  tiếp cận được công nghệ đang có tại doanh nghiệp.</t>
  </si>
  <si>
    <t xml:space="preserve"> Cơ sở vật chất, móc móc không đủ đáp ứng nhu cầu học tập của sinh viên</t>
  </si>
  <si>
    <t>Lập kế hoạch mua sắm phù hợp với số lượng sinh viên hiện có, chất lượng đáp ứng nhu cầu của SV</t>
  </si>
  <si>
    <t>BẢNG THEO DÕI  KPI CỦA QUÁ TRÌNH S4</t>
  </si>
  <si>
    <t>Năm học</t>
  </si>
  <si>
    <t>Hiệu trưởng</t>
  </si>
  <si>
    <t>Người lập</t>
  </si>
  <si>
    <t>Duyệt:</t>
  </si>
  <si>
    <t>-Kiểm tra chất lượng của nhà cung cấp.</t>
  </si>
  <si>
    <t>NĂNG LỰC BỘ PHẬN CUNG TIÊU</t>
  </si>
  <si>
    <t>Bảng đánh giá năng lực bộ phận cung tiêu:</t>
  </si>
  <si>
    <t>Tốt nghiệp cao đẳng trở lên</t>
  </si>
  <si>
    <t>Có kiến thức sâu rộng về hàng hóa và giá cả thị trường</t>
  </si>
  <si>
    <t>Có kỹ năng đàm phán tốt</t>
  </si>
  <si>
    <t>Năng động, sáng tạo, liên tục cập nhật tình hình biến động của thị trường</t>
  </si>
  <si>
    <t>Trung thực</t>
  </si>
  <si>
    <t>Điểm trung bình</t>
  </si>
  <si>
    <t>Điểm đánh giá từ 0-100 điểm</t>
  </si>
  <si>
    <t>NV1</t>
  </si>
  <si>
    <t>NV2</t>
  </si>
  <si>
    <t>NV3</t>
  </si>
  <si>
    <t>- Tốt nghiệp trung cấp: 50 điểm
- Tốt nghiệp cao đẳng: 80 điểm
- Tốt nghiệp đại học trở lên: 100 điểm</t>
  </si>
  <si>
    <t>Trình độ anh văn, tin học đạt yêu cầu</t>
  </si>
  <si>
    <t>Ghi chú</t>
  </si>
  <si>
    <t>Tiêu chí đánh giá năng lực bộ phận cung tiêu</t>
  </si>
  <si>
    <t>NV4</t>
  </si>
  <si>
    <t>Đạt</t>
  </si>
  <si>
    <t>- Kết luận:</t>
  </si>
  <si>
    <r>
      <t xml:space="preserve">- Điểm trung bình đạt đạt yêu cầu:  </t>
    </r>
    <r>
      <rPr>
        <b/>
        <sz val="13"/>
        <color theme="1"/>
        <rFont val="Times New Roman"/>
        <family val="1"/>
      </rPr>
      <t>&gt;70%</t>
    </r>
  </si>
  <si>
    <t>Vi phạm bị phạt hành chính khi giao hàng</t>
  </si>
  <si>
    <t>&lt; 2 lần / năm</t>
  </si>
  <si>
    <r>
      <t xml:space="preserve">- Giao hàng phù hợp với các yêu cầu </t>
    </r>
    <r>
      <rPr>
        <sz val="18"/>
        <color rgb="FFFF0000"/>
        <rFont val="Calibri"/>
        <family val="2"/>
        <scheme val="minor"/>
      </rPr>
      <t>(điểm chất lượng &gt;1.5)</t>
    </r>
    <r>
      <rPr>
        <sz val="18"/>
        <color rgb="FF0000FF"/>
        <rFont val="Calibri"/>
        <family val="2"/>
        <scheme val="minor"/>
      </rPr>
      <t xml:space="preserve">
- Kết quả thưc hiện lịch giao hàng </t>
    </r>
    <r>
      <rPr>
        <sz val="18"/>
        <color rgb="FFFF0000"/>
        <rFont val="Calibri"/>
        <family val="2"/>
        <scheme val="minor"/>
      </rPr>
      <t xml:space="preserve">(&lt; 2 case/ học kỳ)
</t>
    </r>
    <r>
      <rPr>
        <sz val="18"/>
        <color rgb="FF0000FF"/>
        <rFont val="Calibri"/>
        <family val="2"/>
        <scheme val="minor"/>
      </rPr>
      <t>- Vi phạm hành chính khi mua hàng</t>
    </r>
    <r>
      <rPr>
        <sz val="18"/>
        <color rgb="FFFF0000"/>
        <rFont val="Calibri"/>
        <family val="2"/>
        <scheme val="minor"/>
      </rPr>
      <t xml:space="preserve"> (&lt;2 lần / năm)</t>
    </r>
    <r>
      <rPr>
        <sz val="18"/>
        <color rgb="FF0000FF"/>
        <rFont val="Calibri"/>
        <family val="2"/>
        <scheme val="minor"/>
      </rPr>
      <t xml:space="preserve">
- Gián đoạn việc thực tập do giao vật tư trễ hạn </t>
    </r>
    <r>
      <rPr>
        <sz val="18"/>
        <color rgb="FFFF0000"/>
        <rFont val="Calibri"/>
        <family val="2"/>
        <scheme val="minor"/>
      </rPr>
      <t>(&lt; 3 case/ năm học)</t>
    </r>
  </si>
  <si>
    <t>Kết quả thực hiện lịch giao hàng</t>
  </si>
  <si>
    <t>&lt; 2 lần/ học kỳ</t>
  </si>
  <si>
    <t>Sự cố an toàn trong quá trình sử dụng máy móc, thiết bị</t>
  </si>
  <si>
    <r>
      <t>- Thủ tục mua sắm và QL nhà cung cấp</t>
    </r>
    <r>
      <rPr>
        <sz val="18"/>
        <color rgb="FFFF0000"/>
        <rFont val="Calibri"/>
        <family val="2"/>
        <scheme val="minor"/>
      </rPr>
      <t xml:space="preserve"> (FIN-PR-01)</t>
    </r>
    <r>
      <rPr>
        <sz val="18"/>
        <color rgb="FF0000FF"/>
        <rFont val="Calibri"/>
        <family val="2"/>
        <scheme val="minor"/>
      </rPr>
      <t xml:space="preserve">
- Tiêu chí chọn nhà cung ứng (2/BM-TTDGNCU)
- Năng lực bộ phận cung tiêu (3/BM-NLBPCT)
- Không để hàng tồn kho</t>
    </r>
  </si>
  <si>
    <t>Mẫu số: 2/BM-TTDGNCU</t>
  </si>
  <si>
    <t xml:space="preserve">Mẫu số: </t>
  </si>
  <si>
    <t>3/BM-NLBPCT</t>
  </si>
  <si>
    <t>Chọn nhà cung cấp không đảm bảo chất lượng theo yêu cầu</t>
  </si>
  <si>
    <t>- Xây dựng bảng đánh giá nhà cung cấp phù hợp với mỗi loại hình dịch vụ</t>
  </si>
  <si>
    <t>- Thường xuyên thay đổi tiêu thức đánh giá chất lượng của nhà cung cấp để phù hợp với thực tế.
- Kiểm tra, theo dõi thời gian sử dụng của vật tư, hàng hóa để kiểm tra chất lượng có đáp ứng hay không</t>
  </si>
  <si>
    <t>Mã số: FIN-PR-01/RE01</t>
  </si>
  <si>
    <t>Mã hồ sơ: FIN-PR-01/RE02</t>
  </si>
  <si>
    <t>Qúa trình quản lý thông tin, hồ sơ mua hàng, đánh giá nhà cung cấp</t>
  </si>
  <si>
    <t>-Ban giám hiệu
- Nhân viên</t>
  </si>
  <si>
    <t>Quản lý tốt các thông tin, hồ sơ mua hàng, đánh giá nhà cung cấp</t>
  </si>
  <si>
    <t>- Quy trình quản lý hồ sơ mua hàng, đánh giá lựa chọn nhà cung cấp không khoa học, mất thời gian trong việc tìm kiếm</t>
  </si>
  <si>
    <t>- Theo dõi, quản lý hồ sơ mua hàng, đánh giá lựa chọn nhà cung cấp khoa học</t>
  </si>
  <si>
    <t xml:space="preserve">- Thực hiện quản lý hồ sơ bên trong và bên ngoài tổ chức, đánh số rõ ràng
</t>
  </si>
  <si>
    <t>Tháng 11/2018</t>
  </si>
  <si>
    <t>Tháng 12/2018</t>
  </si>
  <si>
    <t>S4: Mua sắm và quản lý nhà cung cấp:  Cửa hàng Tô Hà</t>
  </si>
  <si>
    <t>S4: Mua sắm và quản lý nhà cung cấp:  Công ty TNHH TM DV XNK Hoàng Lê Phát</t>
  </si>
  <si>
    <t>S4: Mua sắm và quản lý nhà cung cấp:  Cửa hàng Vũ Bá Công</t>
  </si>
  <si>
    <t>S4: Mua sắm và quản lý nhà cung cấp:  Công ty Xuân Chinh</t>
  </si>
  <si>
    <t>S4: Mua sắm và quản lý nhà cung cấp:  Công ty TNHH Thương mại Dịch vụ Đầu tư Hồng Nhung</t>
  </si>
  <si>
    <t xml:space="preserve">S4: Mua sắm và quản lý nhà cung cấp:  Công ty TNHH Sản xuất Thương mại Dịch vụ Ngọc Vân Anh  </t>
  </si>
  <si>
    <t>01/03/2019</t>
  </si>
  <si>
    <t>- Phòng Tổ chức- Hành chính - Tổng hợp
- Phòng Kế hoạch - Tài chính</t>
  </si>
  <si>
    <t>Tháng 01/2019</t>
  </si>
  <si>
    <t>Tháng 02/2019</t>
  </si>
  <si>
    <t>Tháng 03/2019</t>
  </si>
  <si>
    <t>Tháng 04/2019</t>
  </si>
  <si>
    <t>Tháng 05/2019</t>
  </si>
  <si>
    <t>Tháng 06/2019</t>
  </si>
  <si>
    <t>Tháng 07/2019</t>
  </si>
  <si>
    <t>Tháng 08/2019</t>
  </si>
  <si>
    <t>Tháng 09/2019</t>
  </si>
  <si>
    <t>Tháng 10/2019</t>
  </si>
  <si>
    <t>Tháng 11/2019</t>
  </si>
  <si>
    <t>Tháng 12/2019</t>
  </si>
  <si>
    <t>S4: Mua sắm và quản lý nhà cung cấp: Công ty TNHH SX TM DV Đức Lợi</t>
  </si>
  <si>
    <t>S4: Mua sắm và quản lý nhà cung cấp: HKD Đỗ Thị Kim Vi</t>
  </si>
  <si>
    <t>S4: Mua sắm và quản lý nhà cung cấp: Đoàn Huyền</t>
  </si>
  <si>
    <t>S4: Mua sắm và quản lý nhà cung cấp: Cửa hàng Phạm Thị Lụy</t>
  </si>
  <si>
    <t>S4: Mua sắm và quản lý nhà cung cấp: Bùi Thị Trinh</t>
  </si>
  <si>
    <t>S4: Mua sắm và quản lý nhà cung cấp: Chung Diệp Mãnh Cường</t>
  </si>
  <si>
    <t>Ngày 01  tháng 3  năm 2019</t>
  </si>
  <si>
    <t>Ngày 01  tháng 03  năm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</si>
</sst>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409]d\-mmm;@"/>
    <numFmt numFmtId="165" formatCode="[$-409]d\-mmm\-yy;@"/>
    <numFmt numFmtId="166" formatCode="0.0"/>
  </numFmts>
  <fonts count="47">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b/>
      <u/>
      <sz val="12"/>
      <color theme="1"/>
      <name val="Calibri"/>
      <family val="2"/>
      <scheme val="minor"/>
    </font>
    <font>
      <sz val="14"/>
      <color theme="1"/>
      <name val="Calibri"/>
      <family val="2"/>
      <scheme val="minor"/>
    </font>
    <font>
      <b/>
      <sz val="16"/>
      <color theme="1"/>
      <name val="Calibri"/>
      <family val="2"/>
      <scheme val="minor"/>
    </font>
    <font>
      <sz val="18"/>
      <color rgb="FF0000FF"/>
      <name val="Calibri"/>
      <family val="2"/>
      <scheme val="minor"/>
    </font>
    <font>
      <sz val="18"/>
      <color rgb="FFFF0000"/>
      <name val="Calibri"/>
      <family val="2"/>
      <scheme val="minor"/>
    </font>
    <font>
      <b/>
      <sz val="24"/>
      <name val="Calibri"/>
      <family val="2"/>
      <scheme val="minor"/>
    </font>
    <font>
      <b/>
      <sz val="24"/>
      <color rgb="FF0000FF"/>
      <name val="Calibri"/>
      <family val="2"/>
      <scheme val="minor"/>
    </font>
    <font>
      <sz val="12"/>
      <color theme="1"/>
      <name val="Times New Roman"/>
      <family val="1"/>
    </font>
    <font>
      <b/>
      <sz val="12"/>
      <color theme="1"/>
      <name val="Times New Roman"/>
      <family val="1"/>
    </font>
    <font>
      <b/>
      <sz val="13"/>
      <color theme="1"/>
      <name val="Times New Roman"/>
      <family val="1"/>
    </font>
    <font>
      <b/>
      <sz val="16"/>
      <color theme="1"/>
      <name val="Times New Roman"/>
      <family val="1"/>
    </font>
    <font>
      <b/>
      <u/>
      <sz val="13"/>
      <color theme="1"/>
      <name val="Times New Roman"/>
      <family val="1"/>
    </font>
    <font>
      <sz val="13"/>
      <color theme="1"/>
      <name val="Times New Roman"/>
      <family val="1"/>
    </font>
    <font>
      <sz val="11"/>
      <name val="Arial"/>
      <family val="2"/>
    </font>
    <font>
      <b/>
      <sz val="11"/>
      <name val="Arial"/>
      <family val="2"/>
    </font>
    <font>
      <sz val="11"/>
      <color indexed="12"/>
      <name val="Arial"/>
      <family val="2"/>
    </font>
    <font>
      <sz val="8"/>
      <name val="Arial"/>
      <family val="2"/>
    </font>
    <font>
      <sz val="10"/>
      <name val="Tahoma"/>
      <family val="2"/>
    </font>
    <font>
      <sz val="10"/>
      <name val="Times New Roman"/>
      <family val="1"/>
    </font>
    <font>
      <u/>
      <sz val="20"/>
      <color rgb="FFFF0000"/>
      <name val="Calibri"/>
      <family val="2"/>
      <scheme val="minor"/>
    </font>
    <font>
      <b/>
      <sz val="20"/>
      <color theme="1"/>
      <name val="Times New Roman"/>
      <family val="1"/>
    </font>
    <font>
      <b/>
      <sz val="15"/>
      <color rgb="FF0000FF"/>
      <name val="Times New Roman"/>
      <family val="1"/>
    </font>
    <font>
      <sz val="18"/>
      <color theme="1"/>
      <name val="Calibri"/>
      <family val="2"/>
      <scheme val="minor"/>
    </font>
    <font>
      <sz val="12"/>
      <name val="Times New Roman"/>
      <family val="1"/>
    </font>
    <font>
      <sz val="12"/>
      <color rgb="FF0000FF"/>
      <name val="Times New Roman"/>
      <family val="1"/>
    </font>
    <font>
      <sz val="10"/>
      <name val="Calibri"/>
      <family val="2"/>
    </font>
    <font>
      <sz val="14"/>
      <name val="Arial"/>
      <family val="2"/>
    </font>
    <font>
      <b/>
      <sz val="14"/>
      <name val="Arial"/>
      <family val="2"/>
    </font>
    <font>
      <sz val="9"/>
      <name val="Times New Roman"/>
      <family val="1"/>
    </font>
    <font>
      <sz val="11"/>
      <name val="Calibri"/>
      <family val="2"/>
      <scheme val="minor"/>
    </font>
    <font>
      <sz val="8"/>
      <name val="Times New Roman"/>
      <family val="1"/>
    </font>
    <font>
      <b/>
      <sz val="12"/>
      <name val="Times New Roman"/>
      <family val="1"/>
    </font>
    <font>
      <b/>
      <sz val="11"/>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3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auto="1"/>
      </right>
      <top style="thin">
        <color auto="1"/>
      </top>
      <bottom/>
      <diagonal/>
    </border>
    <border>
      <left style="thin">
        <color auto="1"/>
      </left>
      <right/>
      <top style="thin">
        <color auto="1"/>
      </top>
      <bottom/>
      <diagonal/>
    </border>
  </borders>
  <cellStyleXfs count="4">
    <xf numFmtId="0" fontId="0" fillId="0" borderId="0"/>
    <xf numFmtId="0" fontId="8" fillId="0" borderId="0"/>
    <xf numFmtId="0" fontId="8" fillId="0" borderId="0"/>
    <xf numFmtId="43" fontId="8" fillId="0" borderId="0" applyFont="0" applyFill="0" applyBorder="0" applyAlignment="0" applyProtection="0"/>
  </cellStyleXfs>
  <cellXfs count="328">
    <xf numFmtId="0" fontId="0" fillId="0" borderId="0" xfId="0"/>
    <xf numFmtId="0" fontId="0" fillId="2" borderId="0" xfId="0" applyFill="1"/>
    <xf numFmtId="0" fontId="0" fillId="2" borderId="0" xfId="0" applyFill="1" applyBorder="1"/>
    <xf numFmtId="0" fontId="0" fillId="2" borderId="0" xfId="0" applyFill="1" applyBorder="1" applyAlignment="1">
      <alignment horizontal="center"/>
    </xf>
    <xf numFmtId="0" fontId="0" fillId="0" borderId="0" xfId="0" applyFill="1" applyBorder="1" applyAlignment="1">
      <alignment horizontal="left" vertical="center"/>
    </xf>
    <xf numFmtId="0" fontId="0" fillId="2" borderId="0" xfId="0" applyFill="1" applyAlignment="1"/>
    <xf numFmtId="0" fontId="0" fillId="0" borderId="0" xfId="0" applyFill="1" applyBorder="1" applyAlignment="1">
      <alignment horizontal="center" vertical="center"/>
    </xf>
    <xf numFmtId="0" fontId="0" fillId="0" borderId="0" xfId="0" applyFill="1" applyBorder="1" applyAlignment="1">
      <alignment horizontal="right"/>
    </xf>
    <xf numFmtId="0" fontId="7"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0" fontId="8" fillId="0" borderId="0" xfId="1"/>
    <xf numFmtId="0" fontId="7" fillId="2" borderId="5" xfId="0" applyFont="1" applyFill="1" applyBorder="1" applyAlignment="1">
      <alignment horizontal="center"/>
    </xf>
    <xf numFmtId="0" fontId="0" fillId="2" borderId="5" xfId="0" applyFill="1" applyBorder="1" applyAlignment="1">
      <alignment horizontal="center"/>
    </xf>
    <xf numFmtId="165" fontId="8" fillId="0" borderId="0" xfId="1" applyNumberFormat="1"/>
    <xf numFmtId="0" fontId="8" fillId="0" borderId="0" xfId="1" applyAlignment="1">
      <alignment horizontal="left"/>
    </xf>
    <xf numFmtId="0" fontId="8" fillId="0" borderId="0" xfId="1" applyAlignment="1">
      <alignment horizontal="center"/>
    </xf>
    <xf numFmtId="0" fontId="8" fillId="0" borderId="0" xfId="1" applyAlignment="1">
      <alignment horizontal="center"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0" xfId="0" applyFont="1" applyFill="1" applyBorder="1" applyAlignment="1">
      <alignment horizontal="center" vertical="center"/>
    </xf>
    <xf numFmtId="0" fontId="0" fillId="2" borderId="10" xfId="0" applyFill="1" applyBorder="1" applyAlignment="1">
      <alignment horizontal="center"/>
    </xf>
    <xf numFmtId="0" fontId="21" fillId="0" borderId="0" xfId="0" applyFont="1" applyAlignment="1"/>
    <xf numFmtId="0" fontId="21" fillId="0" borderId="0" xfId="0" applyFont="1" applyAlignment="1">
      <alignment horizontal="center"/>
    </xf>
    <xf numFmtId="0" fontId="21" fillId="0" borderId="0" xfId="0" applyFont="1"/>
    <xf numFmtId="0" fontId="23" fillId="0" borderId="0" xfId="0" applyFont="1" applyAlignment="1">
      <alignment horizontal="center"/>
    </xf>
    <xf numFmtId="0" fontId="25" fillId="0" borderId="0" xfId="0" applyFont="1"/>
    <xf numFmtId="0" fontId="26" fillId="0" borderId="0" xfId="0" applyFont="1"/>
    <xf numFmtId="0" fontId="26" fillId="0" borderId="0" xfId="0" applyFont="1" applyAlignment="1">
      <alignment horizontal="center"/>
    </xf>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center" vertical="center"/>
    </xf>
    <xf numFmtId="0" fontId="26" fillId="0" borderId="19" xfId="0" applyFont="1" applyBorder="1" applyAlignment="1">
      <alignment horizontal="center" vertical="center"/>
    </xf>
    <xf numFmtId="0" fontId="26" fillId="0" borderId="19" xfId="0" applyFont="1" applyBorder="1" applyAlignment="1">
      <alignment horizontal="center" vertical="center" wrapText="1"/>
    </xf>
    <xf numFmtId="0" fontId="26" fillId="0" borderId="19" xfId="0" applyFont="1" applyBorder="1" applyAlignment="1">
      <alignment vertical="center" wrapText="1"/>
    </xf>
    <xf numFmtId="0" fontId="26" fillId="0" borderId="0" xfId="0" applyFont="1" applyAlignment="1">
      <alignment vertical="top" wrapText="1"/>
    </xf>
    <xf numFmtId="0" fontId="23" fillId="0" borderId="19" xfId="0" applyFont="1" applyBorder="1" applyAlignment="1">
      <alignment wrapText="1"/>
    </xf>
    <xf numFmtId="0" fontId="23" fillId="0" borderId="19" xfId="0" applyFont="1" applyBorder="1" applyAlignment="1">
      <alignment horizontal="center" vertical="center" wrapText="1"/>
    </xf>
    <xf numFmtId="0" fontId="23" fillId="0" borderId="0" xfId="0" applyFont="1"/>
    <xf numFmtId="0" fontId="26" fillId="0" borderId="0" xfId="0" quotePrefix="1" applyFont="1"/>
    <xf numFmtId="0" fontId="27" fillId="0" borderId="0" xfId="0" applyFont="1" applyFill="1" applyAlignment="1">
      <alignment vertical="center"/>
    </xf>
    <xf numFmtId="0" fontId="28" fillId="0" borderId="0" xfId="0" applyFont="1" applyFill="1" applyBorder="1" applyAlignment="1">
      <alignment vertical="center"/>
    </xf>
    <xf numFmtId="0" fontId="27" fillId="0" borderId="0" xfId="0" applyFont="1" applyFill="1" applyBorder="1" applyAlignment="1">
      <alignment vertical="center"/>
    </xf>
    <xf numFmtId="0" fontId="8" fillId="0" borderId="0" xfId="0" applyFont="1" applyFill="1" applyAlignment="1">
      <alignment vertical="center"/>
    </xf>
    <xf numFmtId="0" fontId="28" fillId="0" borderId="19" xfId="0" applyFont="1" applyFill="1" applyBorder="1" applyAlignment="1">
      <alignment horizontal="center" vertical="center" wrapText="1"/>
    </xf>
    <xf numFmtId="0" fontId="28" fillId="0" borderId="19" xfId="2" applyFont="1" applyFill="1" applyBorder="1" applyAlignment="1">
      <alignment horizontal="center" vertical="center" wrapText="1"/>
    </xf>
    <xf numFmtId="0" fontId="8" fillId="0" borderId="0" xfId="0" applyFont="1" applyFill="1" applyAlignment="1">
      <alignment horizontal="center" vertical="center" wrapText="1"/>
    </xf>
    <xf numFmtId="0" fontId="27" fillId="0" borderId="13" xfId="1" applyFont="1" applyFill="1" applyBorder="1" applyAlignment="1">
      <alignment vertical="center"/>
    </xf>
    <xf numFmtId="0" fontId="27" fillId="0" borderId="12" xfId="1" applyFont="1" applyFill="1" applyBorder="1" applyAlignment="1">
      <alignment horizontal="center" vertical="center"/>
    </xf>
    <xf numFmtId="0" fontId="32" fillId="0" borderId="0" xfId="2" applyFont="1" applyFill="1" applyBorder="1" applyAlignment="1">
      <alignment horizontal="center"/>
    </xf>
    <xf numFmtId="0" fontId="32" fillId="0" borderId="0" xfId="2" applyFont="1" applyFill="1" applyBorder="1" applyAlignment="1"/>
    <xf numFmtId="0" fontId="27" fillId="0" borderId="19" xfId="0" applyFont="1" applyFill="1" applyBorder="1" applyAlignment="1">
      <alignment vertical="center"/>
    </xf>
    <xf numFmtId="0" fontId="0" fillId="2" borderId="19" xfId="0" applyFill="1" applyBorder="1" applyAlignment="1">
      <alignment vertical="center"/>
    </xf>
    <xf numFmtId="0" fontId="3" fillId="2" borderId="19" xfId="0" applyFont="1" applyFill="1" applyBorder="1" applyAlignment="1">
      <alignment vertical="center"/>
    </xf>
    <xf numFmtId="0" fontId="0" fillId="2" borderId="0" xfId="0" applyFill="1" applyAlignment="1">
      <alignment vertical="center"/>
    </xf>
    <xf numFmtId="0" fontId="36" fillId="2" borderId="19" xfId="0" applyFont="1" applyFill="1" applyBorder="1" applyAlignment="1">
      <alignment vertical="center"/>
    </xf>
    <xf numFmtId="0" fontId="38" fillId="2" borderId="0" xfId="1" applyFont="1" applyFill="1" applyBorder="1" applyAlignment="1">
      <alignment vertical="center"/>
    </xf>
    <xf numFmtId="49" fontId="38" fillId="2" borderId="0" xfId="1" applyNumberFormat="1" applyFont="1" applyFill="1" applyBorder="1" applyAlignment="1">
      <alignment vertical="center"/>
    </xf>
    <xf numFmtId="49" fontId="37" fillId="2" borderId="0" xfId="1" applyNumberFormat="1" applyFont="1" applyFill="1" applyBorder="1" applyAlignment="1">
      <alignment horizontal="center" vertical="center"/>
    </xf>
    <xf numFmtId="49" fontId="38" fillId="2" borderId="0" xfId="1" quotePrefix="1" applyNumberFormat="1" applyFont="1" applyFill="1" applyBorder="1" applyAlignment="1">
      <alignment horizontal="center" vertical="center"/>
    </xf>
    <xf numFmtId="0" fontId="21" fillId="2" borderId="0" xfId="0" applyFont="1" applyFill="1" applyAlignment="1">
      <alignment vertical="center"/>
    </xf>
    <xf numFmtId="0" fontId="21" fillId="2" borderId="0" xfId="0" applyFont="1" applyFill="1"/>
    <xf numFmtId="0" fontId="37" fillId="4" borderId="0" xfId="1" applyFont="1" applyFill="1" applyBorder="1"/>
    <xf numFmtId="0" fontId="8" fillId="2" borderId="13" xfId="1" applyFont="1" applyFill="1" applyBorder="1" applyAlignment="1">
      <alignment vertical="center"/>
    </xf>
    <xf numFmtId="0" fontId="8" fillId="2" borderId="14" xfId="1" applyFont="1" applyFill="1" applyBorder="1" applyAlignment="1">
      <alignment vertical="center"/>
    </xf>
    <xf numFmtId="0" fontId="8" fillId="2" borderId="0" xfId="1" applyFill="1" applyAlignment="1">
      <alignment vertical="center"/>
    </xf>
    <xf numFmtId="0" fontId="8" fillId="2" borderId="12" xfId="1" applyFont="1" applyFill="1" applyBorder="1" applyAlignment="1">
      <alignment vertical="center"/>
    </xf>
    <xf numFmtId="0" fontId="8" fillId="2" borderId="13" xfId="1" applyFill="1" applyBorder="1" applyAlignment="1">
      <alignment vertical="center"/>
    </xf>
    <xf numFmtId="0" fontId="8" fillId="2" borderId="14" xfId="1" applyFill="1" applyBorder="1" applyAlignment="1">
      <alignment vertical="center"/>
    </xf>
    <xf numFmtId="0" fontId="8" fillId="2" borderId="0" xfId="1" applyFont="1" applyFill="1" applyAlignment="1">
      <alignment vertical="center"/>
    </xf>
    <xf numFmtId="0" fontId="8" fillId="2" borderId="0" xfId="1" applyFill="1" applyBorder="1" applyAlignment="1">
      <alignment horizontal="center" vertical="center"/>
    </xf>
    <xf numFmtId="0" fontId="8" fillId="2" borderId="0" xfId="1" applyFill="1" applyBorder="1" applyAlignment="1">
      <alignment horizontal="left" vertical="center"/>
    </xf>
    <xf numFmtId="0" fontId="8" fillId="2" borderId="0" xfId="1" applyFill="1" applyBorder="1" applyAlignment="1">
      <alignment vertical="center"/>
    </xf>
    <xf numFmtId="165" fontId="8" fillId="2" borderId="0" xfId="1" applyNumberFormat="1" applyFill="1" applyAlignment="1">
      <alignment vertical="center"/>
    </xf>
    <xf numFmtId="165" fontId="8" fillId="2" borderId="0" xfId="1" applyNumberFormat="1" applyFill="1" applyAlignment="1">
      <alignment horizontal="center" vertical="center"/>
    </xf>
    <xf numFmtId="0" fontId="10" fillId="2" borderId="19" xfId="1" applyFont="1" applyFill="1" applyBorder="1" applyAlignment="1">
      <alignment horizontal="center" vertical="center" textRotation="90" wrapText="1"/>
    </xf>
    <xf numFmtId="0" fontId="10" fillId="2" borderId="19" xfId="1" applyFont="1" applyFill="1" applyBorder="1" applyAlignment="1">
      <alignment horizontal="center" vertical="center" wrapText="1"/>
    </xf>
    <xf numFmtId="37" fontId="10" fillId="2" borderId="19" xfId="1" applyNumberFormat="1" applyFont="1" applyFill="1" applyBorder="1" applyAlignment="1">
      <alignment horizontal="center" vertical="center" wrapText="1"/>
    </xf>
    <xf numFmtId="0" fontId="0" fillId="2" borderId="0" xfId="0" applyFill="1" applyAlignment="1">
      <alignment horizontal="center" vertical="center"/>
    </xf>
    <xf numFmtId="0" fontId="27" fillId="0" borderId="29" xfId="0" applyFont="1" applyFill="1" applyBorder="1" applyAlignment="1">
      <alignment vertical="center"/>
    </xf>
    <xf numFmtId="0" fontId="40" fillId="0" borderId="0" xfId="0" applyFont="1" applyFill="1" applyAlignment="1">
      <alignment vertical="center"/>
    </xf>
    <xf numFmtId="0" fontId="41" fillId="0" borderId="0" xfId="0" applyFont="1" applyFill="1" applyBorder="1" applyAlignment="1">
      <alignment vertical="center"/>
    </xf>
    <xf numFmtId="0" fontId="41" fillId="0" borderId="0" xfId="0" applyFont="1" applyFill="1" applyAlignment="1">
      <alignment horizontal="center" vertical="center"/>
    </xf>
    <xf numFmtId="0" fontId="41" fillId="0" borderId="17" xfId="0" applyFont="1" applyFill="1" applyBorder="1" applyAlignment="1">
      <alignment horizontal="center" vertical="center"/>
    </xf>
    <xf numFmtId="0" fontId="26" fillId="0" borderId="0" xfId="0" applyFont="1" applyAlignment="1">
      <alignment horizontal="center"/>
    </xf>
    <xf numFmtId="0" fontId="26" fillId="0" borderId="0" xfId="0" quotePrefix="1" applyFont="1" applyAlignment="1">
      <alignment horizontal="left" vertical="top" wrapText="1"/>
    </xf>
    <xf numFmtId="0" fontId="26" fillId="0" borderId="0" xfId="0" applyFont="1" applyAlignment="1">
      <alignment horizontal="left" vertical="top" wrapText="1"/>
    </xf>
    <xf numFmtId="0" fontId="21" fillId="0" borderId="0" xfId="0" applyFont="1" applyAlignment="1">
      <alignment horizontal="center"/>
    </xf>
    <xf numFmtId="0" fontId="23" fillId="0" borderId="0" xfId="0" applyFont="1" applyAlignment="1">
      <alignment horizontal="center"/>
    </xf>
    <xf numFmtId="0" fontId="23" fillId="0" borderId="0" xfId="0" applyFont="1" applyAlignment="1">
      <alignment horizontal="center"/>
    </xf>
    <xf numFmtId="0" fontId="26" fillId="0" borderId="0" xfId="0" applyFont="1" applyAlignment="1">
      <alignment horizontal="center"/>
    </xf>
    <xf numFmtId="0" fontId="26" fillId="0" borderId="19" xfId="0" applyFont="1" applyBorder="1" applyAlignment="1">
      <alignment vertical="top" wrapText="1"/>
    </xf>
    <xf numFmtId="0" fontId="23" fillId="0" borderId="19" xfId="0" applyFont="1" applyBorder="1"/>
    <xf numFmtId="0" fontId="21" fillId="0" borderId="19" xfId="0" quotePrefix="1" applyFont="1" applyBorder="1" applyAlignment="1">
      <alignment vertical="top" wrapText="1"/>
    </xf>
    <xf numFmtId="166" fontId="26" fillId="0" borderId="19" xfId="0" applyNumberFormat="1" applyFont="1" applyBorder="1" applyAlignment="1">
      <alignment horizontal="center" vertical="center" wrapText="1"/>
    </xf>
    <xf numFmtId="166" fontId="23" fillId="0" borderId="19" xfId="0" applyNumberFormat="1" applyFont="1" applyBorder="1" applyAlignment="1">
      <alignment horizontal="center" vertical="center" wrapText="1"/>
    </xf>
    <xf numFmtId="1" fontId="26" fillId="0" borderId="19" xfId="0" applyNumberFormat="1" applyFont="1" applyBorder="1" applyAlignment="1">
      <alignment horizontal="center" vertical="center" wrapText="1"/>
    </xf>
    <xf numFmtId="0" fontId="31" fillId="2" borderId="19" xfId="0" applyFont="1" applyFill="1" applyBorder="1" applyAlignment="1">
      <alignment horizontal="center" vertical="center"/>
    </xf>
    <xf numFmtId="2" fontId="31" fillId="2" borderId="19" xfId="0" applyNumberFormat="1" applyFont="1" applyFill="1" applyBorder="1" applyAlignment="1">
      <alignment horizontal="center" vertical="center"/>
    </xf>
    <xf numFmtId="0" fontId="31" fillId="2" borderId="19" xfId="0" quotePrefix="1" applyFont="1" applyFill="1" applyBorder="1" applyAlignment="1">
      <alignment horizontal="center" vertical="center"/>
    </xf>
    <xf numFmtId="9" fontId="31" fillId="2" borderId="19" xfId="0" applyNumberFormat="1" applyFont="1" applyFill="1" applyBorder="1" applyAlignment="1">
      <alignment horizontal="center" vertical="center"/>
    </xf>
    <xf numFmtId="0" fontId="31" fillId="2" borderId="19" xfId="1" applyFont="1" applyFill="1" applyBorder="1" applyAlignment="1">
      <alignment horizontal="center" vertical="center"/>
    </xf>
    <xf numFmtId="0" fontId="31" fillId="2" borderId="19" xfId="1" quotePrefix="1" applyFont="1" applyFill="1" applyBorder="1" applyAlignment="1">
      <alignment horizontal="center" vertical="center"/>
    </xf>
    <xf numFmtId="0" fontId="17" fillId="2" borderId="0" xfId="0" applyFont="1" applyFill="1" applyBorder="1" applyAlignment="1">
      <alignment vertical="top"/>
    </xf>
    <xf numFmtId="0" fontId="7" fillId="2" borderId="1" xfId="0" applyFont="1" applyFill="1" applyBorder="1" applyAlignment="1">
      <alignment horizontal="center"/>
    </xf>
    <xf numFmtId="0" fontId="17" fillId="2" borderId="0" xfId="0" quotePrefix="1" applyFont="1" applyFill="1" applyBorder="1" applyAlignment="1">
      <alignment vertical="top" wrapText="1"/>
    </xf>
    <xf numFmtId="0" fontId="26" fillId="0" borderId="0" xfId="0" applyFont="1" applyAlignment="1">
      <alignment horizontal="center"/>
    </xf>
    <xf numFmtId="0" fontId="32" fillId="2" borderId="18" xfId="1" applyFont="1" applyFill="1" applyBorder="1" applyAlignment="1">
      <alignment horizontal="center" vertical="center"/>
    </xf>
    <xf numFmtId="0" fontId="32" fillId="2" borderId="19" xfId="1" applyFont="1" applyFill="1" applyBorder="1" applyAlignment="1">
      <alignment horizontal="center" vertical="center"/>
    </xf>
    <xf numFmtId="0" fontId="32" fillId="2" borderId="19" xfId="1" applyFont="1" applyFill="1" applyBorder="1" applyAlignment="1">
      <alignment vertical="center" wrapText="1"/>
    </xf>
    <xf numFmtId="0" fontId="42" fillId="2" borderId="12" xfId="1" applyFont="1" applyFill="1" applyBorder="1" applyAlignment="1">
      <alignment vertical="center" wrapText="1"/>
    </xf>
    <xf numFmtId="0" fontId="32" fillId="2" borderId="12" xfId="1" quotePrefix="1" applyFont="1" applyFill="1" applyBorder="1" applyAlignment="1">
      <alignment horizontal="left" vertical="center" wrapText="1"/>
    </xf>
    <xf numFmtId="0" fontId="8" fillId="0" borderId="15" xfId="1" applyFont="1" applyFill="1" applyBorder="1" applyAlignment="1">
      <alignment horizontal="center" vertical="center"/>
    </xf>
    <xf numFmtId="0" fontId="12" fillId="0" borderId="15" xfId="1" applyFont="1" applyFill="1" applyBorder="1" applyAlignment="1">
      <alignment horizontal="center" vertical="center" wrapText="1"/>
    </xf>
    <xf numFmtId="164" fontId="42" fillId="2" borderId="19" xfId="1" applyNumberFormat="1" applyFont="1" applyFill="1" applyBorder="1" applyAlignment="1">
      <alignment horizontal="left" vertical="center" wrapText="1"/>
    </xf>
    <xf numFmtId="0" fontId="32" fillId="2" borderId="12" xfId="1" applyFont="1" applyFill="1" applyBorder="1" applyAlignment="1">
      <alignment horizontal="center" vertical="center"/>
    </xf>
    <xf numFmtId="0" fontId="43" fillId="2" borderId="0" xfId="0" applyFont="1" applyFill="1" applyAlignment="1">
      <alignment vertical="center"/>
    </xf>
    <xf numFmtId="0" fontId="32" fillId="2" borderId="12" xfId="1" applyFont="1" applyFill="1" applyBorder="1" applyAlignment="1">
      <alignment horizontal="left" vertical="center" wrapText="1"/>
    </xf>
    <xf numFmtId="0" fontId="32" fillId="2" borderId="12" xfId="1" applyFont="1" applyFill="1" applyBorder="1" applyAlignment="1">
      <alignment vertical="center" wrapText="1"/>
    </xf>
    <xf numFmtId="0" fontId="8" fillId="0" borderId="19" xfId="1" applyFont="1" applyFill="1" applyBorder="1" applyAlignment="1">
      <alignment horizontal="center" vertical="center"/>
    </xf>
    <xf numFmtId="164" fontId="44" fillId="2" borderId="19" xfId="1" applyNumberFormat="1" applyFont="1" applyFill="1" applyBorder="1" applyAlignment="1">
      <alignment horizontal="left" vertical="center"/>
    </xf>
    <xf numFmtId="0" fontId="32" fillId="2" borderId="12" xfId="1" quotePrefix="1" applyFont="1" applyFill="1" applyBorder="1" applyAlignment="1">
      <alignment vertical="center" wrapText="1"/>
    </xf>
    <xf numFmtId="0" fontId="8" fillId="0" borderId="19" xfId="1" applyFont="1" applyFill="1" applyBorder="1" applyAlignment="1">
      <alignment horizontal="center" vertical="center" wrapText="1"/>
    </xf>
    <xf numFmtId="0" fontId="32" fillId="2" borderId="19" xfId="1" quotePrefix="1" applyFont="1" applyFill="1" applyBorder="1" applyAlignment="1">
      <alignment vertical="center" wrapText="1"/>
    </xf>
    <xf numFmtId="0" fontId="8" fillId="0" borderId="19" xfId="0" applyFont="1" applyFill="1" applyBorder="1" applyAlignment="1">
      <alignment vertical="center"/>
    </xf>
    <xf numFmtId="0" fontId="45" fillId="2" borderId="0" xfId="1" applyFont="1" applyFill="1" applyAlignment="1">
      <alignment horizontal="center" vertical="center"/>
    </xf>
    <xf numFmtId="0" fontId="45" fillId="2" borderId="0" xfId="1" applyFont="1" applyFill="1" applyAlignment="1">
      <alignment horizontal="left" vertical="center"/>
    </xf>
    <xf numFmtId="0" fontId="45" fillId="2" borderId="0" xfId="1" applyFont="1" applyFill="1" applyAlignment="1">
      <alignment vertical="center"/>
    </xf>
    <xf numFmtId="0" fontId="22" fillId="2" borderId="0" xfId="0" applyFont="1" applyFill="1" applyAlignment="1">
      <alignment vertical="center"/>
    </xf>
    <xf numFmtId="0" fontId="45" fillId="0" borderId="0" xfId="0" applyFont="1" applyFill="1" applyAlignment="1">
      <alignment vertical="center"/>
    </xf>
    <xf numFmtId="0" fontId="46" fillId="2" borderId="0" xfId="0" applyFont="1" applyFill="1" applyAlignment="1">
      <alignment vertical="center"/>
    </xf>
    <xf numFmtId="0" fontId="46" fillId="2" borderId="0" xfId="0" applyFont="1" applyFill="1" applyAlignment="1">
      <alignment horizontal="center" vertical="center"/>
    </xf>
    <xf numFmtId="0" fontId="8" fillId="0" borderId="0" xfId="0" applyFont="1" applyFill="1" applyBorder="1" applyAlignment="1">
      <alignment vertical="center"/>
    </xf>
    <xf numFmtId="49" fontId="35" fillId="2" borderId="19" xfId="0" applyNumberFormat="1" applyFont="1" applyFill="1" applyBorder="1" applyAlignment="1">
      <alignment horizontal="center" vertical="center"/>
    </xf>
    <xf numFmtId="0" fontId="28" fillId="0" borderId="12" xfId="0" applyFont="1" applyFill="1" applyBorder="1" applyAlignment="1">
      <alignment horizontal="center" vertical="center" wrapText="1"/>
    </xf>
    <xf numFmtId="2" fontId="31" fillId="2" borderId="12" xfId="0" applyNumberFormat="1" applyFont="1" applyFill="1" applyBorder="1" applyAlignment="1">
      <alignment horizontal="center" vertical="center"/>
    </xf>
    <xf numFmtId="0" fontId="31" fillId="2" borderId="12" xfId="0" quotePrefix="1" applyFont="1" applyFill="1" applyBorder="1" applyAlignment="1">
      <alignment horizontal="center" vertical="center"/>
    </xf>
    <xf numFmtId="9" fontId="31" fillId="2" borderId="12" xfId="0" applyNumberFormat="1" applyFont="1" applyFill="1" applyBorder="1" applyAlignment="1">
      <alignment horizontal="center" vertical="center"/>
    </xf>
    <xf numFmtId="0" fontId="31" fillId="2" borderId="12" xfId="0" applyFont="1" applyFill="1" applyBorder="1" applyAlignment="1">
      <alignment horizontal="center" vertical="center"/>
    </xf>
    <xf numFmtId="0" fontId="31" fillId="2" borderId="12" xfId="1" applyFont="1" applyFill="1" applyBorder="1" applyAlignment="1">
      <alignment horizontal="center" vertical="center"/>
    </xf>
    <xf numFmtId="0" fontId="31" fillId="2" borderId="12" xfId="1" quotePrefix="1" applyFont="1" applyFill="1" applyBorder="1" applyAlignment="1">
      <alignment horizontal="center" vertical="center"/>
    </xf>
    <xf numFmtId="0" fontId="30"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7" fillId="0" borderId="0" xfId="2" applyFont="1" applyFill="1" applyBorder="1" applyAlignment="1">
      <alignment horizontal="center" vertical="center" wrapText="1"/>
    </xf>
    <xf numFmtId="9" fontId="8" fillId="0" borderId="0" xfId="2" applyNumberFormat="1" applyFont="1" applyFill="1" applyBorder="1" applyAlignment="1">
      <alignment horizontal="center" vertical="center" wrapText="1"/>
    </xf>
    <xf numFmtId="0" fontId="31" fillId="2" borderId="0" xfId="1" quotePrefix="1" applyFont="1" applyFill="1" applyBorder="1" applyAlignment="1">
      <alignment horizontal="center" vertical="center"/>
    </xf>
    <xf numFmtId="0" fontId="41" fillId="2" borderId="0" xfId="0" applyFont="1" applyFill="1" applyBorder="1" applyAlignment="1">
      <alignment vertical="center"/>
    </xf>
    <xf numFmtId="0" fontId="41" fillId="2" borderId="17" xfId="0" applyFont="1" applyFill="1" applyBorder="1" applyAlignment="1">
      <alignment horizontal="center" vertical="center"/>
    </xf>
    <xf numFmtId="0" fontId="28" fillId="2" borderId="19" xfId="0" applyFont="1" applyFill="1" applyBorder="1" applyAlignment="1">
      <alignment horizontal="center" vertical="center" wrapText="1"/>
    </xf>
    <xf numFmtId="0" fontId="27" fillId="2" borderId="12" xfId="1" applyFont="1" applyFill="1" applyBorder="1" applyAlignment="1">
      <alignment horizontal="center" vertical="center"/>
    </xf>
    <xf numFmtId="0" fontId="27" fillId="2" borderId="0" xfId="0" applyFont="1" applyFill="1" applyAlignment="1">
      <alignment vertical="center"/>
    </xf>
    <xf numFmtId="0" fontId="8" fillId="2" borderId="0" xfId="0" applyFont="1" applyFill="1" applyAlignment="1">
      <alignment vertical="center"/>
    </xf>
    <xf numFmtId="0" fontId="17" fillId="2" borderId="4" xfId="0" quotePrefix="1" applyFont="1" applyFill="1" applyBorder="1" applyAlignment="1">
      <alignment horizontal="left" vertical="top" wrapText="1"/>
    </xf>
    <xf numFmtId="0" fontId="17" fillId="2" borderId="0" xfId="0" applyFont="1" applyFill="1" applyAlignment="1">
      <alignment horizontal="left" vertical="top"/>
    </xf>
    <xf numFmtId="0" fontId="17" fillId="2" borderId="5" xfId="0" applyFont="1" applyFill="1" applyBorder="1" applyAlignment="1">
      <alignment horizontal="left" vertical="top"/>
    </xf>
    <xf numFmtId="0" fontId="17" fillId="2" borderId="4" xfId="0" applyFont="1" applyFill="1" applyBorder="1" applyAlignment="1">
      <alignment horizontal="left" vertical="top"/>
    </xf>
    <xf numFmtId="0" fontId="17" fillId="2" borderId="6" xfId="0" applyFont="1" applyFill="1" applyBorder="1" applyAlignment="1">
      <alignment horizontal="left" vertical="top"/>
    </xf>
    <xf numFmtId="0" fontId="17" fillId="2" borderId="7" xfId="0" applyFont="1" applyFill="1" applyBorder="1" applyAlignment="1">
      <alignment horizontal="left" vertical="top"/>
    </xf>
    <xf numFmtId="0" fontId="17" fillId="2" borderId="8" xfId="0" applyFont="1" applyFill="1" applyBorder="1" applyAlignment="1">
      <alignment horizontal="left" vertical="top"/>
    </xf>
    <xf numFmtId="0" fontId="17" fillId="0" borderId="4" xfId="0" quotePrefix="1" applyFont="1" applyFill="1" applyBorder="1" applyAlignment="1">
      <alignment horizontal="left" vertical="top" wrapText="1"/>
    </xf>
    <xf numFmtId="0" fontId="17" fillId="0" borderId="0" xfId="0" applyFont="1" applyFill="1" applyAlignment="1">
      <alignment horizontal="left" vertical="top"/>
    </xf>
    <xf numFmtId="0" fontId="17" fillId="0" borderId="5" xfId="0" applyFont="1" applyFill="1" applyBorder="1" applyAlignment="1">
      <alignment horizontal="left" vertical="top"/>
    </xf>
    <xf numFmtId="0" fontId="17" fillId="0" borderId="4" xfId="0" applyFont="1" applyFill="1" applyBorder="1" applyAlignment="1">
      <alignment horizontal="left" vertical="top"/>
    </xf>
    <xf numFmtId="0" fontId="17" fillId="0" borderId="6" xfId="0" applyFont="1" applyFill="1" applyBorder="1" applyAlignment="1">
      <alignment horizontal="left" vertical="top"/>
    </xf>
    <xf numFmtId="0" fontId="17" fillId="0" borderId="7" xfId="0" applyFont="1" applyFill="1" applyBorder="1" applyAlignment="1">
      <alignment horizontal="left" vertical="top"/>
    </xf>
    <xf numFmtId="0" fontId="17" fillId="0" borderId="8" xfId="0" applyFont="1" applyFill="1" applyBorder="1" applyAlignment="1">
      <alignment horizontal="left" vertical="top"/>
    </xf>
    <xf numFmtId="0" fontId="7" fillId="2" borderId="2" xfId="0" applyFont="1" applyFill="1" applyBorder="1" applyAlignment="1">
      <alignment horizontal="center"/>
    </xf>
    <xf numFmtId="0" fontId="7" fillId="2" borderId="3" xfId="0" applyFont="1" applyFill="1" applyBorder="1" applyAlignment="1">
      <alignment horizontal="center"/>
    </xf>
    <xf numFmtId="0" fontId="1" fillId="3" borderId="1" xfId="0" applyFont="1"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7" fillId="2" borderId="11" xfId="0" applyFont="1" applyFill="1" applyBorder="1" applyAlignment="1">
      <alignment horizontal="center"/>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5" fillId="2" borderId="23" xfId="0" applyFont="1" applyFill="1" applyBorder="1" applyAlignment="1">
      <alignment horizontal="center" vertical="center" wrapText="1"/>
    </xf>
    <xf numFmtId="0" fontId="15" fillId="2" borderId="0" xfId="0" applyFont="1" applyFill="1" applyAlignment="1">
      <alignment horizontal="center" vertical="center"/>
    </xf>
    <xf numFmtId="0" fontId="15" fillId="2" borderId="24" xfId="0" applyFont="1" applyFill="1" applyBorder="1" applyAlignment="1">
      <alignment horizontal="center" vertical="center"/>
    </xf>
    <xf numFmtId="0" fontId="15" fillId="2" borderId="23" xfId="0" applyFont="1" applyFill="1" applyBorder="1" applyAlignment="1">
      <alignment horizontal="center" vertical="center"/>
    </xf>
    <xf numFmtId="0" fontId="15" fillId="2" borderId="25" xfId="0" applyFont="1" applyFill="1" applyBorder="1" applyAlignment="1">
      <alignment horizontal="center" vertical="center"/>
    </xf>
    <xf numFmtId="0" fontId="15" fillId="2" borderId="26" xfId="0" applyFont="1" applyFill="1" applyBorder="1" applyAlignment="1">
      <alignment horizontal="center" vertical="center"/>
    </xf>
    <xf numFmtId="0" fontId="15" fillId="2" borderId="27" xfId="0" applyFont="1" applyFill="1" applyBorder="1" applyAlignment="1">
      <alignment horizontal="center" vertical="center"/>
    </xf>
    <xf numFmtId="0" fontId="17" fillId="2" borderId="1" xfId="0" quotePrefix="1" applyFont="1" applyFill="1" applyBorder="1" applyAlignment="1">
      <alignment horizontal="left" vertical="top" wrapText="1"/>
    </xf>
    <xf numFmtId="0" fontId="17" fillId="2" borderId="2" xfId="0" quotePrefix="1" applyFont="1" applyFill="1" applyBorder="1" applyAlignment="1">
      <alignment horizontal="left" vertical="top" wrapText="1"/>
    </xf>
    <xf numFmtId="0" fontId="17" fillId="2" borderId="3" xfId="0" quotePrefix="1" applyFont="1" applyFill="1" applyBorder="1" applyAlignment="1">
      <alignment horizontal="left" vertical="top" wrapText="1"/>
    </xf>
    <xf numFmtId="0" fontId="17" fillId="2" borderId="0" xfId="0" quotePrefix="1" applyFont="1" applyFill="1" applyBorder="1" applyAlignment="1">
      <alignment horizontal="left" vertical="top" wrapText="1"/>
    </xf>
    <xf numFmtId="0" fontId="17" fillId="2" borderId="5" xfId="0" quotePrefix="1" applyFont="1" applyFill="1" applyBorder="1" applyAlignment="1">
      <alignment horizontal="left" vertical="top" wrapText="1"/>
    </xf>
    <xf numFmtId="0" fontId="17" fillId="2" borderId="6" xfId="0" quotePrefix="1" applyFont="1" applyFill="1" applyBorder="1" applyAlignment="1">
      <alignment horizontal="left" vertical="top" wrapText="1"/>
    </xf>
    <xf numFmtId="0" fontId="17" fillId="2" borderId="7" xfId="0" quotePrefix="1" applyFont="1" applyFill="1" applyBorder="1" applyAlignment="1">
      <alignment horizontal="left" vertical="top" wrapText="1"/>
    </xf>
    <xf numFmtId="0" fontId="17" fillId="2" borderId="8" xfId="0" quotePrefix="1" applyFont="1" applyFill="1" applyBorder="1" applyAlignment="1">
      <alignment horizontal="left" vertical="top" wrapText="1"/>
    </xf>
    <xf numFmtId="0" fontId="0" fillId="3" borderId="1" xfId="0" applyFill="1" applyBorder="1" applyAlignment="1">
      <alignment horizontal="center" vertical="center" wrapText="1"/>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7" fillId="2" borderId="9" xfId="0" applyFont="1" applyFill="1" applyBorder="1" applyAlignment="1">
      <alignment horizontal="center" wrapText="1"/>
    </xf>
    <xf numFmtId="0" fontId="17" fillId="2" borderId="0" xfId="0" applyFont="1" applyFill="1" applyBorder="1" applyAlignment="1">
      <alignment horizontal="left" vertical="top"/>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7" fillId="2" borderId="1" xfId="0" applyFont="1" applyFill="1" applyBorder="1" applyAlignment="1">
      <alignment horizontal="center"/>
    </xf>
    <xf numFmtId="0" fontId="11" fillId="2" borderId="23" xfId="0" applyFont="1" applyFill="1" applyBorder="1" applyAlignment="1">
      <alignment horizontal="center" vertical="center" wrapText="1"/>
    </xf>
    <xf numFmtId="0" fontId="11" fillId="2" borderId="0" xfId="0" applyFont="1" applyFill="1" applyAlignment="1">
      <alignment horizontal="center" vertical="center"/>
    </xf>
    <xf numFmtId="0" fontId="11" fillId="2" borderId="24" xfId="0" applyFont="1" applyFill="1" applyBorder="1" applyAlignment="1">
      <alignment horizontal="center" vertical="center"/>
    </xf>
    <xf numFmtId="0" fontId="11" fillId="2" borderId="23" xfId="0" applyFont="1" applyFill="1" applyBorder="1" applyAlignment="1">
      <alignment horizontal="center" vertical="center"/>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0"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20"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7" xfId="0" applyFont="1" applyFill="1" applyBorder="1" applyAlignment="1">
      <alignment horizontal="center" vertical="center"/>
    </xf>
    <xf numFmtId="0" fontId="4" fillId="2" borderId="1" xfId="0" applyFont="1" applyFill="1" applyBorder="1" applyAlignment="1">
      <alignment horizontal="center" vertical="center" wrapText="1"/>
    </xf>
    <xf numFmtId="15" fontId="11" fillId="2" borderId="2" xfId="0" quotePrefix="1"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34" fillId="2" borderId="19" xfId="0" applyFont="1" applyFill="1" applyBorder="1" applyAlignment="1">
      <alignment horizontal="center" vertical="center"/>
    </xf>
    <xf numFmtId="0" fontId="35" fillId="2" borderId="19" xfId="0" applyFont="1" applyFill="1" applyBorder="1" applyAlignment="1">
      <alignment horizontal="center" vertical="center"/>
    </xf>
    <xf numFmtId="0" fontId="0" fillId="2" borderId="12" xfId="0" applyFill="1" applyBorder="1" applyAlignment="1">
      <alignment horizontal="center" vertical="center"/>
    </xf>
    <xf numFmtId="0" fontId="35" fillId="2" borderId="12" xfId="0" applyFont="1" applyFill="1" applyBorder="1" applyAlignment="1">
      <alignment horizontal="center" vertical="center"/>
    </xf>
    <xf numFmtId="0" fontId="35" fillId="2" borderId="14" xfId="0" applyFont="1" applyFill="1" applyBorder="1" applyAlignment="1">
      <alignment horizontal="center" vertical="center"/>
    </xf>
    <xf numFmtId="0" fontId="37" fillId="2" borderId="0" xfId="1" applyFont="1" applyFill="1" applyBorder="1" applyAlignment="1">
      <alignment horizontal="center" vertical="center"/>
    </xf>
    <xf numFmtId="49" fontId="37" fillId="2" borderId="0" xfId="1" applyNumberFormat="1" applyFont="1" applyFill="1" applyBorder="1" applyAlignment="1">
      <alignment horizontal="center" vertical="center"/>
    </xf>
    <xf numFmtId="0" fontId="37" fillId="4" borderId="0" xfId="1" applyFont="1" applyFill="1" applyBorder="1" applyAlignment="1">
      <alignment horizontal="left"/>
    </xf>
    <xf numFmtId="0" fontId="37" fillId="4" borderId="0" xfId="1" applyFont="1" applyFill="1" applyBorder="1" applyAlignment="1">
      <alignment horizontal="left" vertical="center" wrapText="1"/>
    </xf>
    <xf numFmtId="0" fontId="9" fillId="2" borderId="13" xfId="1" applyFont="1" applyFill="1" applyBorder="1" applyAlignment="1">
      <alignment horizontal="left" vertical="center"/>
    </xf>
    <xf numFmtId="0" fontId="9" fillId="2" borderId="14" xfId="1" applyFont="1" applyFill="1" applyBorder="1" applyAlignment="1">
      <alignment horizontal="left" vertical="center"/>
    </xf>
    <xf numFmtId="0" fontId="8" fillId="2" borderId="12" xfId="1" applyFont="1" applyFill="1" applyBorder="1" applyAlignment="1">
      <alignment horizontal="left" vertical="center"/>
    </xf>
    <xf numFmtId="0" fontId="8" fillId="2" borderId="13" xfId="1" applyFill="1" applyBorder="1" applyAlignment="1">
      <alignment horizontal="left" vertical="center"/>
    </xf>
    <xf numFmtId="165" fontId="9" fillId="0" borderId="19" xfId="1" applyNumberFormat="1" applyFont="1" applyFill="1" applyBorder="1" applyAlignment="1">
      <alignment horizontal="left" vertical="center"/>
    </xf>
    <xf numFmtId="0" fontId="9" fillId="0" borderId="13" xfId="1" applyFont="1" applyFill="1" applyBorder="1" applyAlignment="1">
      <alignment horizontal="left" vertical="center"/>
    </xf>
    <xf numFmtId="0" fontId="9" fillId="0" borderId="14" xfId="1" applyFont="1" applyFill="1" applyBorder="1" applyAlignment="1">
      <alignment horizontal="left" vertical="center"/>
    </xf>
    <xf numFmtId="0" fontId="12" fillId="2" borderId="16" xfId="1" applyFont="1" applyFill="1" applyBorder="1" applyAlignment="1">
      <alignment horizontal="left" vertical="center" wrapText="1"/>
    </xf>
    <xf numFmtId="0" fontId="12" fillId="2" borderId="17" xfId="1" applyFont="1" applyFill="1" applyBorder="1" applyAlignment="1">
      <alignment horizontal="left" vertical="center" wrapText="1"/>
    </xf>
    <xf numFmtId="165" fontId="9" fillId="2" borderId="19" xfId="1" applyNumberFormat="1" applyFont="1" applyFill="1" applyBorder="1" applyAlignment="1">
      <alignment horizontal="left" vertical="center"/>
    </xf>
    <xf numFmtId="0" fontId="10" fillId="2" borderId="19" xfId="1" applyFont="1" applyFill="1" applyBorder="1" applyAlignment="1">
      <alignment horizontal="center" vertical="center" wrapText="1"/>
    </xf>
    <xf numFmtId="0" fontId="10" fillId="0" borderId="19" xfId="1" applyFont="1" applyFill="1" applyBorder="1" applyAlignment="1">
      <alignment horizontal="center" vertical="center" wrapText="1"/>
    </xf>
    <xf numFmtId="0" fontId="10" fillId="2" borderId="19" xfId="1" applyFont="1" applyFill="1" applyBorder="1" applyAlignment="1">
      <alignment horizontal="center" vertical="center" textRotation="90" wrapText="1"/>
    </xf>
    <xf numFmtId="0" fontId="39" fillId="2" borderId="19" xfId="1" applyFont="1" applyFill="1" applyBorder="1" applyAlignment="1">
      <alignment horizontal="center" vertical="center" wrapText="1"/>
    </xf>
    <xf numFmtId="165" fontId="10" fillId="2" borderId="19" xfId="1" applyNumberFormat="1" applyFont="1" applyFill="1" applyBorder="1" applyAlignment="1">
      <alignment horizontal="center" vertical="center" wrapText="1"/>
    </xf>
    <xf numFmtId="37" fontId="10" fillId="2" borderId="12" xfId="1" applyNumberFormat="1" applyFont="1" applyFill="1" applyBorder="1" applyAlignment="1">
      <alignment horizontal="center" vertical="center" wrapText="1"/>
    </xf>
    <xf numFmtId="37" fontId="10" fillId="2" borderId="14" xfId="1" applyNumberFormat="1" applyFont="1" applyFill="1" applyBorder="1" applyAlignment="1">
      <alignment horizontal="center" vertical="center" wrapText="1"/>
    </xf>
    <xf numFmtId="0" fontId="32" fillId="2" borderId="12" xfId="1" quotePrefix="1" applyFont="1" applyFill="1" applyBorder="1" applyAlignment="1">
      <alignment horizontal="left" vertical="center" wrapText="1"/>
    </xf>
    <xf numFmtId="0" fontId="32" fillId="2" borderId="14" xfId="1" applyFont="1" applyFill="1" applyBorder="1" applyAlignment="1">
      <alignment horizontal="left" vertical="center" wrapText="1"/>
    </xf>
    <xf numFmtId="0" fontId="32" fillId="2" borderId="14" xfId="1" quotePrefix="1" applyFont="1" applyFill="1" applyBorder="1" applyAlignment="1">
      <alignment horizontal="left" vertical="center" wrapText="1"/>
    </xf>
    <xf numFmtId="0" fontId="45" fillId="0" borderId="0" xfId="2" applyFont="1" applyFill="1" applyBorder="1" applyAlignment="1">
      <alignment horizontal="center" vertical="center"/>
    </xf>
    <xf numFmtId="0" fontId="45" fillId="0" borderId="0" xfId="0" applyFont="1" applyFill="1" applyAlignment="1">
      <alignment horizontal="center" vertical="center"/>
    </xf>
    <xf numFmtId="0" fontId="45" fillId="2" borderId="0" xfId="1" applyFont="1" applyFill="1" applyBorder="1" applyAlignment="1">
      <alignment horizontal="center" vertical="center"/>
    </xf>
    <xf numFmtId="0" fontId="45" fillId="2" borderId="0" xfId="1" applyFont="1" applyFill="1" applyAlignment="1">
      <alignment horizontal="center" vertical="center"/>
    </xf>
    <xf numFmtId="0" fontId="45" fillId="0" borderId="0" xfId="2" applyFont="1" applyFill="1" applyBorder="1" applyAlignment="1">
      <alignment horizontal="center" wrapText="1"/>
    </xf>
    <xf numFmtId="0" fontId="27" fillId="0" borderId="0" xfId="2" applyFont="1" applyFill="1" applyBorder="1" applyAlignment="1">
      <alignment horizontal="center" wrapText="1"/>
    </xf>
    <xf numFmtId="0" fontId="8" fillId="0" borderId="0" xfId="0" applyFont="1" applyFill="1" applyAlignment="1">
      <alignment horizontal="center" vertical="center"/>
    </xf>
    <xf numFmtId="0" fontId="27" fillId="0" borderId="29" xfId="0" applyFont="1" applyFill="1" applyBorder="1" applyAlignment="1">
      <alignment horizontal="center" vertical="center" wrapText="1"/>
    </xf>
    <xf numFmtId="0" fontId="27" fillId="0" borderId="30"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7" fillId="0" borderId="29" xfId="2" applyFont="1" applyFill="1" applyBorder="1" applyAlignment="1">
      <alignment horizontal="center" vertical="center" wrapText="1"/>
    </xf>
    <xf numFmtId="0" fontId="27" fillId="0" borderId="15" xfId="2" applyFont="1" applyFill="1" applyBorder="1" applyAlignment="1">
      <alignment horizontal="center" vertical="center" wrapText="1"/>
    </xf>
    <xf numFmtId="9" fontId="8" fillId="0" borderId="29" xfId="2" applyNumberFormat="1" applyFont="1" applyFill="1" applyBorder="1" applyAlignment="1">
      <alignment horizontal="center" vertical="center" wrapText="1"/>
    </xf>
    <xf numFmtId="9" fontId="8" fillId="0" borderId="15" xfId="2" applyNumberFormat="1" applyFont="1" applyFill="1" applyBorder="1" applyAlignment="1">
      <alignment horizontal="center" vertical="center" wrapText="1"/>
    </xf>
    <xf numFmtId="0" fontId="27" fillId="0" borderId="30" xfId="2" applyFont="1" applyFill="1" applyBorder="1" applyAlignment="1">
      <alignment horizontal="center" vertical="center" wrapText="1"/>
    </xf>
    <xf numFmtId="9" fontId="8" fillId="0" borderId="30" xfId="2" applyNumberFormat="1" applyFont="1" applyFill="1" applyBorder="1" applyAlignment="1">
      <alignment horizontal="center" vertical="center" wrapText="1"/>
    </xf>
    <xf numFmtId="0" fontId="30" fillId="0" borderId="29" xfId="0" applyFont="1" applyFill="1" applyBorder="1" applyAlignment="1">
      <alignment horizontal="center" vertical="center" wrapText="1"/>
    </xf>
    <xf numFmtId="0" fontId="30" fillId="0" borderId="30" xfId="0" applyFont="1" applyFill="1" applyBorder="1" applyAlignment="1">
      <alignment horizontal="center" vertical="center" wrapText="1"/>
    </xf>
    <xf numFmtId="0" fontId="30" fillId="0" borderId="15" xfId="0" applyFont="1" applyFill="1" applyBorder="1" applyAlignment="1">
      <alignment horizontal="center" vertical="center" wrapText="1"/>
    </xf>
    <xf numFmtId="0" fontId="27" fillId="0" borderId="29" xfId="2" applyFont="1" applyFill="1" applyBorder="1" applyAlignment="1">
      <alignment vertical="center" wrapText="1"/>
    </xf>
    <xf numFmtId="0" fontId="27" fillId="0" borderId="15" xfId="2" applyFont="1" applyFill="1" applyBorder="1" applyAlignment="1">
      <alignment vertical="center" wrapText="1"/>
    </xf>
    <xf numFmtId="9" fontId="8" fillId="0" borderId="19" xfId="2" applyNumberFormat="1" applyFont="1" applyFill="1" applyBorder="1" applyAlignment="1">
      <alignment horizontal="center" vertical="center" wrapText="1"/>
    </xf>
    <xf numFmtId="0" fontId="27" fillId="0" borderId="0" xfId="0" applyFont="1" applyFill="1" applyBorder="1" applyAlignment="1">
      <alignment horizontal="center" vertical="center"/>
    </xf>
    <xf numFmtId="0" fontId="27" fillId="0" borderId="19" xfId="0" applyFont="1" applyFill="1" applyBorder="1" applyAlignment="1">
      <alignment horizontal="center" vertical="center"/>
    </xf>
    <xf numFmtId="0" fontId="27" fillId="0" borderId="19" xfId="0" applyFont="1" applyFill="1" applyBorder="1" applyAlignment="1">
      <alignment horizontal="left" vertical="center" wrapText="1"/>
    </xf>
    <xf numFmtId="0" fontId="27" fillId="0" borderId="19" xfId="0" applyFont="1" applyFill="1" applyBorder="1" applyAlignment="1">
      <alignment horizontal="center" vertical="center" wrapText="1"/>
    </xf>
    <xf numFmtId="0" fontId="27" fillId="0" borderId="19" xfId="2" applyFont="1" applyFill="1" applyBorder="1" applyAlignment="1">
      <alignment vertical="center" wrapText="1"/>
    </xf>
    <xf numFmtId="9" fontId="27" fillId="0" borderId="19" xfId="2" applyNumberFormat="1" applyFont="1" applyFill="1" applyBorder="1" applyAlignment="1">
      <alignment horizontal="left" vertical="center" wrapText="1"/>
    </xf>
    <xf numFmtId="0" fontId="30" fillId="0" borderId="19" xfId="0" applyFont="1" applyFill="1" applyBorder="1" applyAlignment="1">
      <alignment horizontal="center" vertical="center" wrapText="1"/>
    </xf>
    <xf numFmtId="0" fontId="21" fillId="0" borderId="0" xfId="0" applyFont="1" applyAlignment="1">
      <alignment horizontal="center"/>
    </xf>
    <xf numFmtId="0" fontId="22" fillId="0" borderId="0" xfId="0" applyFont="1" applyAlignment="1">
      <alignment horizontal="center"/>
    </xf>
    <xf numFmtId="0" fontId="23" fillId="0" borderId="0" xfId="0" applyFont="1" applyAlignment="1">
      <alignment horizontal="center"/>
    </xf>
    <xf numFmtId="0" fontId="24" fillId="0" borderId="0" xfId="0" applyFont="1" applyAlignment="1">
      <alignment horizontal="center" vertical="center"/>
    </xf>
    <xf numFmtId="0" fontId="23" fillId="0" borderId="19" xfId="0" applyFont="1" applyBorder="1" applyAlignment="1">
      <alignment horizontal="center" vertical="center"/>
    </xf>
    <xf numFmtId="0" fontId="23" fillId="0" borderId="29" xfId="0" applyFont="1" applyBorder="1" applyAlignment="1">
      <alignment horizontal="center" vertical="center" wrapText="1"/>
    </xf>
    <xf numFmtId="0" fontId="23" fillId="0" borderId="15" xfId="0" applyFont="1" applyBorder="1" applyAlignment="1">
      <alignment horizontal="center" vertical="center" wrapText="1"/>
    </xf>
    <xf numFmtId="0" fontId="26" fillId="0" borderId="0" xfId="0" quotePrefix="1" applyFont="1" applyAlignment="1">
      <alignment horizontal="left"/>
    </xf>
    <xf numFmtId="0" fontId="26" fillId="0" borderId="0" xfId="0" quotePrefix="1" applyFont="1" applyAlignment="1">
      <alignment horizontal="left" vertical="top" wrapText="1"/>
    </xf>
    <xf numFmtId="0" fontId="23" fillId="0" borderId="12" xfId="0" applyFont="1" applyBorder="1" applyAlignment="1">
      <alignment horizontal="center" vertical="center"/>
    </xf>
    <xf numFmtId="0" fontId="23" fillId="0" borderId="13" xfId="0" applyFont="1" applyBorder="1" applyAlignment="1">
      <alignment horizontal="center" vertical="center"/>
    </xf>
    <xf numFmtId="0" fontId="23" fillId="0" borderId="14" xfId="0" applyFont="1" applyBorder="1" applyAlignment="1">
      <alignment horizontal="center" vertical="center"/>
    </xf>
    <xf numFmtId="0" fontId="26" fillId="0" borderId="28" xfId="0" applyFont="1" applyBorder="1" applyAlignment="1">
      <alignment horizontal="left"/>
    </xf>
    <xf numFmtId="0" fontId="26" fillId="0" borderId="0" xfId="0" applyFont="1" applyAlignment="1">
      <alignment horizontal="left" vertical="top" wrapText="1"/>
    </xf>
    <xf numFmtId="0" fontId="26" fillId="0" borderId="0" xfId="0" applyFont="1" applyAlignment="1">
      <alignment horizontal="center"/>
    </xf>
    <xf numFmtId="0" fontId="23" fillId="0" borderId="32" xfId="0" applyFont="1" applyBorder="1" applyAlignment="1">
      <alignment horizontal="center" vertical="center"/>
    </xf>
    <xf numFmtId="0" fontId="23" fillId="0" borderId="28" xfId="0" applyFont="1" applyBorder="1" applyAlignment="1">
      <alignment horizontal="center" vertical="center"/>
    </xf>
    <xf numFmtId="0" fontId="23" fillId="0" borderId="31" xfId="0" applyFont="1" applyBorder="1" applyAlignment="1">
      <alignment horizontal="center" vertical="center"/>
    </xf>
  </cellXfs>
  <cellStyles count="4">
    <cellStyle name="Comma 2 2" xfId="3"/>
    <cellStyle name="Normal" xfId="0" builtinId="0"/>
    <cellStyle name="Normal 2" xfId="1"/>
    <cellStyle name="Normal_03 QM-QO Quality Objectives" xfId="2"/>
  </cellStyles>
  <dxfs count="131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21</xdr:row>
      <xdr:rowOff>91336</xdr:rowOff>
    </xdr:from>
    <xdr:to>
      <xdr:col>10</xdr:col>
      <xdr:colOff>566542</xdr:colOff>
      <xdr:row>30</xdr:row>
      <xdr:rowOff>157228</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6043417" y="5282461"/>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21</xdr:row>
      <xdr:rowOff>63414</xdr:rowOff>
    </xdr:from>
    <xdr:to>
      <xdr:col>14</xdr:col>
      <xdr:colOff>572545</xdr:colOff>
      <xdr:row>30</xdr:row>
      <xdr:rowOff>124087</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8487820" y="5254539"/>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18</xdr:row>
      <xdr:rowOff>139529</xdr:rowOff>
    </xdr:from>
    <xdr:to>
      <xdr:col>10</xdr:col>
      <xdr:colOff>195718</xdr:colOff>
      <xdr:row>19</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429129" y="4540079"/>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17</xdr:row>
      <xdr:rowOff>195718</xdr:rowOff>
    </xdr:from>
    <xdr:to>
      <xdr:col>6</xdr:col>
      <xdr:colOff>78288</xdr:colOff>
      <xdr:row>19</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19</xdr:row>
      <xdr:rowOff>24138</xdr:rowOff>
    </xdr:from>
    <xdr:to>
      <xdr:col>10</xdr:col>
      <xdr:colOff>594793</xdr:colOff>
      <xdr:row>19</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6276129" y="44593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18</xdr:row>
      <xdr:rowOff>147919</xdr:rowOff>
    </xdr:from>
    <xdr:to>
      <xdr:col>18</xdr:col>
      <xdr:colOff>684086</xdr:colOff>
      <xdr:row>19</xdr:row>
      <xdr:rowOff>21438</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8905875" y="4548469"/>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18</xdr:row>
      <xdr:rowOff>17009</xdr:rowOff>
    </xdr:from>
    <xdr:to>
      <xdr:col>18</xdr:col>
      <xdr:colOff>685718</xdr:colOff>
      <xdr:row>19</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1606214" y="44175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19</xdr:row>
      <xdr:rowOff>24022</xdr:rowOff>
    </xdr:from>
    <xdr:to>
      <xdr:col>14</xdr:col>
      <xdr:colOff>496352</xdr:colOff>
      <xdr:row>19</xdr:row>
      <xdr:rowOff>178040</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8616088" y="44592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32</xdr:row>
      <xdr:rowOff>169624</xdr:rowOff>
    </xdr:from>
    <xdr:to>
      <xdr:col>6</xdr:col>
      <xdr:colOff>92381</xdr:colOff>
      <xdr:row>33</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3496720" y="77896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31</xdr:row>
      <xdr:rowOff>141571</xdr:rowOff>
    </xdr:from>
    <xdr:to>
      <xdr:col>11</xdr:col>
      <xdr:colOff>7637</xdr:colOff>
      <xdr:row>32</xdr:row>
      <xdr:rowOff>99870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6303009" y="741441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32</xdr:row>
      <xdr:rowOff>147921</xdr:rowOff>
    </xdr:from>
    <xdr:to>
      <xdr:col>18</xdr:col>
      <xdr:colOff>606941</xdr:colOff>
      <xdr:row>33</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8828730" y="77679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32</xdr:row>
      <xdr:rowOff>160538</xdr:rowOff>
    </xdr:from>
    <xdr:to>
      <xdr:col>18</xdr:col>
      <xdr:colOff>634669</xdr:colOff>
      <xdr:row>33</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1555165" y="77805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31</xdr:row>
      <xdr:rowOff>167551</xdr:rowOff>
    </xdr:from>
    <xdr:to>
      <xdr:col>14</xdr:col>
      <xdr:colOff>457208</xdr:colOff>
      <xdr:row>32</xdr:row>
      <xdr:rowOff>125850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8581380" y="744039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52192</xdr:colOff>
      <xdr:row>21</xdr:row>
      <xdr:rowOff>91336</xdr:rowOff>
    </xdr:from>
    <xdr:to>
      <xdr:col>10</xdr:col>
      <xdr:colOff>566542</xdr:colOff>
      <xdr:row>30</xdr:row>
      <xdr:rowOff>157228</xdr:rowOff>
    </xdr:to>
    <xdr:sp macro="" textlink="">
      <xdr:nvSpPr>
        <xdr:cNvPr id="16" name="Right Arrow 1">
          <a:extLst>
            <a:ext uri="{FF2B5EF4-FFF2-40B4-BE49-F238E27FC236}">
              <a16:creationId xmlns="" xmlns:a16="http://schemas.microsoft.com/office/drawing/2014/main" id="{00000000-0008-0000-0100-00000A000000}"/>
            </a:ext>
          </a:extLst>
        </xdr:cNvPr>
        <xdr:cNvSpPr/>
      </xdr:nvSpPr>
      <xdr:spPr>
        <a:xfrm>
          <a:off x="6043417" y="5291986"/>
          <a:ext cx="514350" cy="224711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21</xdr:row>
      <xdr:rowOff>63414</xdr:rowOff>
    </xdr:from>
    <xdr:to>
      <xdr:col>14</xdr:col>
      <xdr:colOff>610645</xdr:colOff>
      <xdr:row>30</xdr:row>
      <xdr:rowOff>124087</xdr:rowOff>
    </xdr:to>
    <xdr:sp macro="" textlink="">
      <xdr:nvSpPr>
        <xdr:cNvPr id="17" name="Right Arrow 2">
          <a:extLst>
            <a:ext uri="{FF2B5EF4-FFF2-40B4-BE49-F238E27FC236}">
              <a16:creationId xmlns="" xmlns:a16="http://schemas.microsoft.com/office/drawing/2014/main" id="{00000000-0008-0000-0100-00000B000000}"/>
            </a:ext>
          </a:extLst>
        </xdr:cNvPr>
        <xdr:cNvSpPr/>
      </xdr:nvSpPr>
      <xdr:spPr>
        <a:xfrm>
          <a:off x="8525920" y="5264064"/>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18</xdr:row>
      <xdr:rowOff>139529</xdr:rowOff>
    </xdr:from>
    <xdr:to>
      <xdr:col>10</xdr:col>
      <xdr:colOff>195718</xdr:colOff>
      <xdr:row>19</xdr:row>
      <xdr:rowOff>13048</xdr:rowOff>
    </xdr:to>
    <xdr:sp macro="" textlink="">
      <xdr:nvSpPr>
        <xdr:cNvPr id="18" name="Rectangle 17">
          <a:extLst>
            <a:ext uri="{FF2B5EF4-FFF2-40B4-BE49-F238E27FC236}">
              <a16:creationId xmlns="" xmlns:a16="http://schemas.microsoft.com/office/drawing/2014/main" id="{00000000-0008-0000-0100-000019000000}"/>
            </a:ext>
          </a:extLst>
        </xdr:cNvPr>
        <xdr:cNvSpPr/>
      </xdr:nvSpPr>
      <xdr:spPr>
        <a:xfrm>
          <a:off x="3429129" y="454960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19</xdr:row>
      <xdr:rowOff>24138</xdr:rowOff>
    </xdr:from>
    <xdr:to>
      <xdr:col>10</xdr:col>
      <xdr:colOff>594793</xdr:colOff>
      <xdr:row>19</xdr:row>
      <xdr:rowOff>178156</xdr:rowOff>
    </xdr:to>
    <xdr:sp macro="" textlink="">
      <xdr:nvSpPr>
        <xdr:cNvPr id="20" name="Arrow: Down 27">
          <a:extLst>
            <a:ext uri="{FF2B5EF4-FFF2-40B4-BE49-F238E27FC236}">
              <a16:creationId xmlns="" xmlns:a16="http://schemas.microsoft.com/office/drawing/2014/main" id="{00000000-0008-0000-0100-00001C000000}"/>
            </a:ext>
          </a:extLst>
        </xdr:cNvPr>
        <xdr:cNvSpPr/>
      </xdr:nvSpPr>
      <xdr:spPr>
        <a:xfrm rot="18059057">
          <a:off x="6276129" y="446884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18</xdr:row>
      <xdr:rowOff>147919</xdr:rowOff>
    </xdr:from>
    <xdr:to>
      <xdr:col>18</xdr:col>
      <xdr:colOff>684086</xdr:colOff>
      <xdr:row>19</xdr:row>
      <xdr:rowOff>21438</xdr:rowOff>
    </xdr:to>
    <xdr:sp macro="" textlink="">
      <xdr:nvSpPr>
        <xdr:cNvPr id="21" name="Rectangle 20">
          <a:extLst>
            <a:ext uri="{FF2B5EF4-FFF2-40B4-BE49-F238E27FC236}">
              <a16:creationId xmlns="" xmlns:a16="http://schemas.microsoft.com/office/drawing/2014/main" id="{00000000-0008-0000-0100-00001E000000}"/>
            </a:ext>
          </a:extLst>
        </xdr:cNvPr>
        <xdr:cNvSpPr/>
      </xdr:nvSpPr>
      <xdr:spPr>
        <a:xfrm>
          <a:off x="8905875" y="455799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18</xdr:row>
      <xdr:rowOff>17009</xdr:rowOff>
    </xdr:from>
    <xdr:to>
      <xdr:col>18</xdr:col>
      <xdr:colOff>685718</xdr:colOff>
      <xdr:row>19</xdr:row>
      <xdr:rowOff>25399</xdr:rowOff>
    </xdr:to>
    <xdr:sp macro="" textlink="">
      <xdr:nvSpPr>
        <xdr:cNvPr id="22" name="Rectangle 21">
          <a:extLst>
            <a:ext uri="{FF2B5EF4-FFF2-40B4-BE49-F238E27FC236}">
              <a16:creationId xmlns="" xmlns:a16="http://schemas.microsoft.com/office/drawing/2014/main" id="{00000000-0008-0000-0100-00001F000000}"/>
            </a:ext>
          </a:extLst>
        </xdr:cNvPr>
        <xdr:cNvSpPr/>
      </xdr:nvSpPr>
      <xdr:spPr>
        <a:xfrm>
          <a:off x="11606214" y="442708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19</xdr:row>
      <xdr:rowOff>24022</xdr:rowOff>
    </xdr:from>
    <xdr:to>
      <xdr:col>14</xdr:col>
      <xdr:colOff>496352</xdr:colOff>
      <xdr:row>19</xdr:row>
      <xdr:rowOff>178040</xdr:rowOff>
    </xdr:to>
    <xdr:sp macro="" textlink="">
      <xdr:nvSpPr>
        <xdr:cNvPr id="23" name="Arrow: Down 31">
          <a:extLst>
            <a:ext uri="{FF2B5EF4-FFF2-40B4-BE49-F238E27FC236}">
              <a16:creationId xmlns="" xmlns:a16="http://schemas.microsoft.com/office/drawing/2014/main" id="{00000000-0008-0000-0100-000020000000}"/>
            </a:ext>
          </a:extLst>
        </xdr:cNvPr>
        <xdr:cNvSpPr/>
      </xdr:nvSpPr>
      <xdr:spPr>
        <a:xfrm rot="3774618">
          <a:off x="8616088" y="446872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24275</xdr:colOff>
      <xdr:row>32</xdr:row>
      <xdr:rowOff>162762</xdr:rowOff>
    </xdr:from>
    <xdr:to>
      <xdr:col>10</xdr:col>
      <xdr:colOff>233042</xdr:colOff>
      <xdr:row>33</xdr:row>
      <xdr:rowOff>36280</xdr:rowOff>
    </xdr:to>
    <xdr:sp macro="" textlink="">
      <xdr:nvSpPr>
        <xdr:cNvPr id="24" name="Rectangle 23">
          <a:extLst>
            <a:ext uri="{FF2B5EF4-FFF2-40B4-BE49-F238E27FC236}">
              <a16:creationId xmlns="" xmlns:a16="http://schemas.microsoft.com/office/drawing/2014/main" id="{00000000-0008-0000-0100-000021000000}"/>
            </a:ext>
          </a:extLst>
        </xdr:cNvPr>
        <xdr:cNvSpPr/>
      </xdr:nvSpPr>
      <xdr:spPr>
        <a:xfrm>
          <a:off x="3497415" y="7492366"/>
          <a:ext cx="2380932" cy="59371"/>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32</xdr:row>
      <xdr:rowOff>169624</xdr:rowOff>
    </xdr:from>
    <xdr:to>
      <xdr:col>6</xdr:col>
      <xdr:colOff>92381</xdr:colOff>
      <xdr:row>33</xdr:row>
      <xdr:rowOff>169624</xdr:rowOff>
    </xdr:to>
    <xdr:sp macro="" textlink="">
      <xdr:nvSpPr>
        <xdr:cNvPr id="25" name="Rectangle 24">
          <a:extLst>
            <a:ext uri="{FF2B5EF4-FFF2-40B4-BE49-F238E27FC236}">
              <a16:creationId xmlns="" xmlns:a16="http://schemas.microsoft.com/office/drawing/2014/main" id="{00000000-0008-0000-0100-000022000000}"/>
            </a:ext>
          </a:extLst>
        </xdr:cNvPr>
        <xdr:cNvSpPr/>
      </xdr:nvSpPr>
      <xdr:spPr>
        <a:xfrm>
          <a:off x="3496720" y="79420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31</xdr:row>
      <xdr:rowOff>141571</xdr:rowOff>
    </xdr:from>
    <xdr:to>
      <xdr:col>11</xdr:col>
      <xdr:colOff>7637</xdr:colOff>
      <xdr:row>32</xdr:row>
      <xdr:rowOff>99870</xdr:rowOff>
    </xdr:to>
    <xdr:sp macro="" textlink="">
      <xdr:nvSpPr>
        <xdr:cNvPr id="26" name="Arrow: Down 34">
          <a:extLst>
            <a:ext uri="{FF2B5EF4-FFF2-40B4-BE49-F238E27FC236}">
              <a16:creationId xmlns="" xmlns:a16="http://schemas.microsoft.com/office/drawing/2014/main" id="{00000000-0008-0000-0100-000023000000}"/>
            </a:ext>
          </a:extLst>
        </xdr:cNvPr>
        <xdr:cNvSpPr/>
      </xdr:nvSpPr>
      <xdr:spPr>
        <a:xfrm rot="13829310">
          <a:off x="6298247" y="7562054"/>
          <a:ext cx="158324"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32</xdr:row>
      <xdr:rowOff>147921</xdr:rowOff>
    </xdr:from>
    <xdr:to>
      <xdr:col>18</xdr:col>
      <xdr:colOff>606941</xdr:colOff>
      <xdr:row>33</xdr:row>
      <xdr:rowOff>21439</xdr:rowOff>
    </xdr:to>
    <xdr:sp macro="" textlink="">
      <xdr:nvSpPr>
        <xdr:cNvPr id="27" name="Rectangle 26">
          <a:extLst>
            <a:ext uri="{FF2B5EF4-FFF2-40B4-BE49-F238E27FC236}">
              <a16:creationId xmlns="" xmlns:a16="http://schemas.microsoft.com/office/drawing/2014/main" id="{00000000-0008-0000-0100-000024000000}"/>
            </a:ext>
          </a:extLst>
        </xdr:cNvPr>
        <xdr:cNvSpPr/>
      </xdr:nvSpPr>
      <xdr:spPr>
        <a:xfrm>
          <a:off x="8828730" y="79203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32</xdr:row>
      <xdr:rowOff>160538</xdr:rowOff>
    </xdr:from>
    <xdr:to>
      <xdr:col>18</xdr:col>
      <xdr:colOff>634669</xdr:colOff>
      <xdr:row>33</xdr:row>
      <xdr:rowOff>168927</xdr:rowOff>
    </xdr:to>
    <xdr:sp macro="" textlink="">
      <xdr:nvSpPr>
        <xdr:cNvPr id="28" name="Rectangle 27">
          <a:extLst>
            <a:ext uri="{FF2B5EF4-FFF2-40B4-BE49-F238E27FC236}">
              <a16:creationId xmlns="" xmlns:a16="http://schemas.microsoft.com/office/drawing/2014/main" id="{00000000-0008-0000-0100-000025000000}"/>
            </a:ext>
          </a:extLst>
        </xdr:cNvPr>
        <xdr:cNvSpPr/>
      </xdr:nvSpPr>
      <xdr:spPr>
        <a:xfrm>
          <a:off x="11555165" y="79329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31</xdr:row>
      <xdr:rowOff>167551</xdr:rowOff>
    </xdr:from>
    <xdr:to>
      <xdr:col>14</xdr:col>
      <xdr:colOff>457208</xdr:colOff>
      <xdr:row>32</xdr:row>
      <xdr:rowOff>125850</xdr:rowOff>
    </xdr:to>
    <xdr:sp macro="" textlink="">
      <xdr:nvSpPr>
        <xdr:cNvPr id="29" name="Arrow: Down 37">
          <a:extLst>
            <a:ext uri="{FF2B5EF4-FFF2-40B4-BE49-F238E27FC236}">
              <a16:creationId xmlns="" xmlns:a16="http://schemas.microsoft.com/office/drawing/2014/main" id="{00000000-0008-0000-0100-000026000000}"/>
            </a:ext>
          </a:extLst>
        </xdr:cNvPr>
        <xdr:cNvSpPr/>
      </xdr:nvSpPr>
      <xdr:spPr>
        <a:xfrm rot="7571390">
          <a:off x="8576618" y="7588034"/>
          <a:ext cx="158324"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165651</xdr:colOff>
      <xdr:row>0</xdr:row>
      <xdr:rowOff>0</xdr:rowOff>
    </xdr:from>
    <xdr:to>
      <xdr:col>6</xdr:col>
      <xdr:colOff>352229</xdr:colOff>
      <xdr:row>5</xdr:row>
      <xdr:rowOff>64190</xdr:rowOff>
    </xdr:to>
    <xdr:pic>
      <xdr:nvPicPr>
        <xdr:cNvPr id="30" name="Picture 29"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3665274" cy="135282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165651</xdr:colOff>
      <xdr:row>0</xdr:row>
      <xdr:rowOff>0</xdr:rowOff>
    </xdr:from>
    <xdr:to>
      <xdr:col>3</xdr:col>
      <xdr:colOff>856357</xdr:colOff>
      <xdr:row>2</xdr:row>
      <xdr:rowOff>96715</xdr:rowOff>
    </xdr:to>
    <xdr:pic>
      <xdr:nvPicPr>
        <xdr:cNvPr id="2" name="Picture 1"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3662506" cy="1201615"/>
        </a:xfrm>
        <a:prstGeom prst="rect">
          <a:avLst/>
        </a:prstGeom>
        <a:noFill/>
        <a:ln w="9525">
          <a:noFill/>
          <a:miter lim="800000"/>
          <a:headEnd/>
          <a:tailEnd/>
        </a:ln>
      </xdr:spPr>
    </xdr:pic>
    <xdr:clientData/>
  </xdr:twoCellAnchor>
  <xdr:twoCellAnchor>
    <xdr:from>
      <xdr:col>0</xdr:col>
      <xdr:colOff>0</xdr:colOff>
      <xdr:row>0</xdr:row>
      <xdr:rowOff>28575</xdr:rowOff>
    </xdr:from>
    <xdr:to>
      <xdr:col>6</xdr:col>
      <xdr:colOff>0</xdr:colOff>
      <xdr:row>4</xdr:row>
      <xdr:rowOff>0</xdr:rowOff>
    </xdr:to>
    <xdr:pic>
      <xdr:nvPicPr>
        <xdr:cNvPr id="3" name="Picture 2"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577215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771525</xdr:colOff>
      <xdr:row>2</xdr:row>
      <xdr:rowOff>9525</xdr:rowOff>
    </xdr:from>
    <xdr:to>
      <xdr:col>5</xdr:col>
      <xdr:colOff>133350</xdr:colOff>
      <xdr:row>2</xdr:row>
      <xdr:rowOff>9525</xdr:rowOff>
    </xdr:to>
    <xdr:cxnSp macro="">
      <xdr:nvCxnSpPr>
        <xdr:cNvPr id="3" name="Straight Connector 2"/>
        <xdr:cNvCxnSpPr/>
      </xdr:nvCxnSpPr>
      <xdr:spPr>
        <a:xfrm>
          <a:off x="4295775" y="419100"/>
          <a:ext cx="18288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428625</xdr:colOff>
      <xdr:row>3</xdr:row>
      <xdr:rowOff>28575</xdr:rowOff>
    </xdr:from>
    <xdr:to>
      <xdr:col>2</xdr:col>
      <xdr:colOff>352425</xdr:colOff>
      <xdr:row>3</xdr:row>
      <xdr:rowOff>28575</xdr:rowOff>
    </xdr:to>
    <xdr:cxnSp macro="">
      <xdr:nvCxnSpPr>
        <xdr:cNvPr id="4" name="Straight Connector 3"/>
        <xdr:cNvCxnSpPr/>
      </xdr:nvCxnSpPr>
      <xdr:spPr>
        <a:xfrm>
          <a:off x="828675"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3</xdr:row>
      <xdr:rowOff>28575</xdr:rowOff>
    </xdr:from>
    <xdr:to>
      <xdr:col>2</xdr:col>
      <xdr:colOff>85725</xdr:colOff>
      <xdr:row>3</xdr:row>
      <xdr:rowOff>28575</xdr:rowOff>
    </xdr:to>
    <xdr:cxnSp macro="">
      <xdr:nvCxnSpPr>
        <xdr:cNvPr id="4" name="Straight Connector 3"/>
        <xdr:cNvCxnSpPr/>
      </xdr:nvCxnSpPr>
      <xdr:spPr>
        <a:xfrm>
          <a:off x="561975" y="638175"/>
          <a:ext cx="16859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638175</xdr:colOff>
      <xdr:row>2</xdr:row>
      <xdr:rowOff>76200</xdr:rowOff>
    </xdr:from>
    <xdr:to>
      <xdr:col>7</xdr:col>
      <xdr:colOff>266700</xdr:colOff>
      <xdr:row>2</xdr:row>
      <xdr:rowOff>76200</xdr:rowOff>
    </xdr:to>
    <xdr:cxnSp macro="">
      <xdr:nvCxnSpPr>
        <xdr:cNvPr id="8" name="Straight Connector 7"/>
        <xdr:cNvCxnSpPr/>
      </xdr:nvCxnSpPr>
      <xdr:spPr>
        <a:xfrm>
          <a:off x="4019550" y="485775"/>
          <a:ext cx="14001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4"/>
  <sheetViews>
    <sheetView tabSelected="1" topLeftCell="A21" zoomScale="60" zoomScaleNormal="60" workbookViewId="0">
      <selection activeCell="N11" sqref="N11"/>
    </sheetView>
  </sheetViews>
  <sheetFormatPr defaultColWidth="9" defaultRowHeight="15"/>
  <cols>
    <col min="1" max="1" width="2.42578125" style="1" customWidth="1"/>
    <col min="2" max="6" width="10" style="1" customWidth="1"/>
    <col min="7" max="7" width="5.42578125" style="1" customWidth="1"/>
    <col min="8" max="8" width="12.85546875" style="1" customWidth="1"/>
    <col min="9" max="9" width="9" style="1"/>
    <col min="10" max="10" width="5.28515625" style="1" customWidth="1"/>
    <col min="11" max="14" width="9" style="1"/>
    <col min="15" max="15" width="11.28515625" style="1" customWidth="1"/>
    <col min="16" max="16" width="9" style="1"/>
    <col min="17" max="17" width="3.140625" style="1" customWidth="1"/>
    <col min="18" max="18" width="5.85546875" style="1" customWidth="1"/>
    <col min="19" max="19" width="18.28515625" style="1" customWidth="1"/>
    <col min="20" max="21" width="11" style="1" customWidth="1"/>
    <col min="22" max="22" width="6.42578125" style="1" customWidth="1"/>
    <col min="23" max="23" width="6" style="1" customWidth="1"/>
    <col min="24" max="16384" width="9" style="1"/>
  </cols>
  <sheetData>
    <row r="1" spans="1:24" ht="24.75" customHeight="1">
      <c r="B1" s="212" t="s">
        <v>28</v>
      </c>
      <c r="C1" s="213"/>
      <c r="D1" s="213"/>
      <c r="E1" s="213"/>
      <c r="F1" s="213"/>
      <c r="G1" s="214"/>
      <c r="H1" s="221" t="s">
        <v>143</v>
      </c>
      <c r="I1" s="222"/>
      <c r="J1" s="222"/>
      <c r="K1" s="222"/>
      <c r="L1" s="222"/>
      <c r="M1" s="222"/>
      <c r="N1" s="222"/>
      <c r="O1" s="222"/>
      <c r="P1" s="222"/>
      <c r="Q1" s="222"/>
      <c r="R1" s="223"/>
      <c r="S1" s="228" t="s">
        <v>0</v>
      </c>
      <c r="T1" s="229"/>
      <c r="U1" s="229"/>
      <c r="V1" s="229"/>
      <c r="W1" s="230"/>
    </row>
    <row r="2" spans="1:24" ht="24.75" customHeight="1">
      <c r="B2" s="215"/>
      <c r="C2" s="216"/>
      <c r="D2" s="216"/>
      <c r="E2" s="216"/>
      <c r="F2" s="216"/>
      <c r="G2" s="217"/>
      <c r="H2" s="224"/>
      <c r="I2" s="224"/>
      <c r="J2" s="224"/>
      <c r="K2" s="224"/>
      <c r="L2" s="224"/>
      <c r="M2" s="224"/>
      <c r="N2" s="224"/>
      <c r="O2" s="224"/>
      <c r="P2" s="224"/>
      <c r="Q2" s="224"/>
      <c r="R2" s="225"/>
      <c r="S2" s="231"/>
      <c r="T2" s="232"/>
      <c r="U2" s="232"/>
      <c r="V2" s="232"/>
      <c r="W2" s="233"/>
    </row>
    <row r="3" spans="1:24" ht="4.5" customHeight="1">
      <c r="B3" s="215"/>
      <c r="C3" s="216"/>
      <c r="D3" s="216"/>
      <c r="E3" s="216"/>
      <c r="F3" s="216"/>
      <c r="G3" s="217"/>
      <c r="H3" s="224"/>
      <c r="I3" s="224"/>
      <c r="J3" s="224"/>
      <c r="K3" s="224"/>
      <c r="L3" s="224"/>
      <c r="M3" s="224"/>
      <c r="N3" s="224"/>
      <c r="O3" s="224"/>
      <c r="P3" s="224"/>
      <c r="Q3" s="224"/>
      <c r="R3" s="225"/>
      <c r="S3" s="231"/>
      <c r="T3" s="232"/>
      <c r="U3" s="232"/>
      <c r="V3" s="232"/>
      <c r="W3" s="233"/>
    </row>
    <row r="4" spans="1:24" ht="19.5" customHeight="1" thickBot="1">
      <c r="B4" s="218"/>
      <c r="C4" s="219"/>
      <c r="D4" s="219"/>
      <c r="E4" s="219"/>
      <c r="F4" s="219"/>
      <c r="G4" s="220"/>
      <c r="H4" s="226"/>
      <c r="I4" s="226"/>
      <c r="J4" s="226"/>
      <c r="K4" s="226"/>
      <c r="L4" s="226"/>
      <c r="M4" s="226"/>
      <c r="N4" s="226"/>
      <c r="O4" s="226"/>
      <c r="P4" s="226"/>
      <c r="Q4" s="226"/>
      <c r="R4" s="227"/>
      <c r="S4" s="234"/>
      <c r="T4" s="235"/>
      <c r="U4" s="235"/>
      <c r="V4" s="235"/>
      <c r="W4" s="236"/>
    </row>
    <row r="5" spans="1:24" ht="27" customHeight="1">
      <c r="B5" s="237"/>
      <c r="C5" s="238"/>
      <c r="D5" s="238"/>
      <c r="E5" s="238"/>
      <c r="F5" s="238"/>
      <c r="G5" s="239"/>
      <c r="H5" s="243" t="s">
        <v>36</v>
      </c>
      <c r="I5" s="244"/>
      <c r="J5" s="244"/>
      <c r="K5" s="244"/>
      <c r="L5" s="244"/>
      <c r="M5" s="244"/>
      <c r="N5" s="244"/>
      <c r="O5" s="244"/>
      <c r="P5" s="244"/>
      <c r="Q5" s="244"/>
      <c r="R5" s="244"/>
      <c r="S5" s="246" t="s">
        <v>37</v>
      </c>
      <c r="T5" s="239"/>
      <c r="U5" s="247" t="s">
        <v>237</v>
      </c>
      <c r="V5" s="248"/>
      <c r="W5" s="249"/>
    </row>
    <row r="6" spans="1:24" ht="10.5" customHeight="1" thickBot="1">
      <c r="B6" s="240"/>
      <c r="C6" s="241"/>
      <c r="D6" s="241"/>
      <c r="E6" s="241"/>
      <c r="F6" s="241"/>
      <c r="G6" s="242"/>
      <c r="H6" s="245"/>
      <c r="I6" s="245"/>
      <c r="J6" s="245"/>
      <c r="K6" s="245"/>
      <c r="L6" s="245"/>
      <c r="M6" s="245"/>
      <c r="N6" s="245"/>
      <c r="O6" s="245"/>
      <c r="P6" s="245"/>
      <c r="Q6" s="245"/>
      <c r="R6" s="245"/>
      <c r="S6" s="240"/>
      <c r="T6" s="242"/>
      <c r="U6" s="250"/>
      <c r="V6" s="250"/>
      <c r="W6" s="251"/>
    </row>
    <row r="7" spans="1:24" ht="24" thickBot="1">
      <c r="A7" s="2"/>
      <c r="B7" s="19"/>
      <c r="C7" s="18"/>
      <c r="D7" s="18"/>
      <c r="E7" s="18"/>
      <c r="F7" s="20"/>
      <c r="G7" s="21"/>
      <c r="H7" s="3"/>
      <c r="I7" s="3"/>
      <c r="J7" s="3"/>
      <c r="K7" s="3"/>
      <c r="L7" s="3"/>
      <c r="M7" s="3"/>
      <c r="N7" s="3"/>
      <c r="O7" s="3"/>
      <c r="P7" s="3"/>
      <c r="Q7" s="3"/>
      <c r="R7" s="3"/>
      <c r="S7" s="3"/>
      <c r="T7" s="3"/>
      <c r="U7" s="3"/>
      <c r="V7" s="3"/>
      <c r="W7" s="2"/>
      <c r="X7" s="2"/>
    </row>
    <row r="8" spans="1:24" ht="16.5" customHeight="1" thickBot="1">
      <c r="B8" s="198" t="s">
        <v>8</v>
      </c>
      <c r="C8" s="169"/>
      <c r="D8" s="169"/>
      <c r="E8" s="169"/>
      <c r="F8" s="169"/>
      <c r="G8" s="170"/>
      <c r="H8" s="4"/>
      <c r="I8" s="4"/>
      <c r="J8" s="4"/>
      <c r="K8" s="4"/>
      <c r="L8" s="4"/>
      <c r="M8" s="4"/>
      <c r="N8" s="7"/>
      <c r="O8" s="7"/>
      <c r="P8" s="7"/>
      <c r="Q8" s="7"/>
      <c r="R8" s="7"/>
      <c r="S8" s="199" t="s">
        <v>12</v>
      </c>
      <c r="T8" s="200"/>
      <c r="U8" s="200"/>
      <c r="V8" s="200"/>
      <c r="W8" s="201"/>
    </row>
    <row r="9" spans="1:24" ht="45" customHeight="1" thickBot="1">
      <c r="B9" s="202" t="s">
        <v>9</v>
      </c>
      <c r="C9" s="175"/>
      <c r="D9" s="175"/>
      <c r="E9" s="175"/>
      <c r="F9" s="175"/>
      <c r="G9" s="176"/>
      <c r="H9" s="3"/>
      <c r="I9" s="3"/>
      <c r="J9" s="3"/>
      <c r="K9" s="3"/>
      <c r="L9" s="3"/>
      <c r="M9" s="3"/>
      <c r="N9" s="8"/>
      <c r="O9" s="8"/>
      <c r="P9" s="8"/>
      <c r="Q9" s="8"/>
      <c r="R9" s="12"/>
      <c r="S9" s="202" t="s">
        <v>13</v>
      </c>
      <c r="T9" s="175"/>
      <c r="U9" s="175"/>
      <c r="V9" s="175"/>
      <c r="W9" s="176"/>
    </row>
    <row r="10" spans="1:24" ht="15" customHeight="1">
      <c r="B10" s="152" t="s">
        <v>39</v>
      </c>
      <c r="C10" s="203"/>
      <c r="D10" s="203"/>
      <c r="E10" s="203"/>
      <c r="F10" s="154"/>
      <c r="G10" s="152"/>
      <c r="H10" s="3"/>
      <c r="I10" s="3"/>
      <c r="J10" s="3"/>
      <c r="K10" s="3"/>
      <c r="L10" s="3"/>
      <c r="M10" s="3"/>
      <c r="N10" s="3"/>
      <c r="O10" s="3"/>
      <c r="P10" s="3"/>
      <c r="Q10" s="3"/>
      <c r="R10" s="13"/>
      <c r="S10" s="152" t="s">
        <v>238</v>
      </c>
      <c r="T10" s="203"/>
      <c r="U10" s="203"/>
      <c r="V10" s="203"/>
      <c r="W10" s="154"/>
    </row>
    <row r="11" spans="1:24" ht="15" customHeight="1">
      <c r="B11" s="155"/>
      <c r="C11" s="203"/>
      <c r="D11" s="203"/>
      <c r="E11" s="203"/>
      <c r="F11" s="154"/>
      <c r="G11" s="155"/>
      <c r="H11" s="3"/>
      <c r="I11" s="3"/>
      <c r="J11" s="3"/>
      <c r="K11" s="3"/>
      <c r="L11" s="3"/>
      <c r="M11" s="3"/>
      <c r="N11" s="3"/>
      <c r="O11" s="3"/>
      <c r="P11" s="3"/>
      <c r="Q11" s="3"/>
      <c r="R11" s="13"/>
      <c r="S11" s="155"/>
      <c r="T11" s="203"/>
      <c r="U11" s="203"/>
      <c r="V11" s="203"/>
      <c r="W11" s="154"/>
    </row>
    <row r="12" spans="1:24" ht="15" customHeight="1">
      <c r="B12" s="155"/>
      <c r="C12" s="203"/>
      <c r="D12" s="203"/>
      <c r="E12" s="203"/>
      <c r="F12" s="154"/>
      <c r="G12" s="155"/>
      <c r="H12" s="3"/>
      <c r="I12" s="3"/>
      <c r="J12" s="3"/>
      <c r="K12" s="3"/>
      <c r="L12" s="3"/>
      <c r="M12" s="3"/>
      <c r="N12" s="3"/>
      <c r="O12" s="3"/>
      <c r="P12" s="3"/>
      <c r="Q12" s="3"/>
      <c r="R12" s="13"/>
      <c r="S12" s="155"/>
      <c r="T12" s="203"/>
      <c r="U12" s="203"/>
      <c r="V12" s="203"/>
      <c r="W12" s="154"/>
    </row>
    <row r="13" spans="1:24" ht="15" customHeight="1">
      <c r="B13" s="155"/>
      <c r="C13" s="203"/>
      <c r="D13" s="203"/>
      <c r="E13" s="203"/>
      <c r="F13" s="154"/>
      <c r="G13" s="155"/>
      <c r="H13" s="3"/>
      <c r="I13" s="3"/>
      <c r="J13" s="3"/>
      <c r="K13" s="3"/>
      <c r="L13" s="3"/>
      <c r="M13" s="3"/>
      <c r="N13" s="3"/>
      <c r="O13" s="3"/>
      <c r="P13" s="3"/>
      <c r="Q13" s="3"/>
      <c r="R13" s="13"/>
      <c r="S13" s="155"/>
      <c r="T13" s="203"/>
      <c r="U13" s="203"/>
      <c r="V13" s="203"/>
      <c r="W13" s="154"/>
    </row>
    <row r="14" spans="1:24" ht="15" customHeight="1">
      <c r="B14" s="155"/>
      <c r="C14" s="203"/>
      <c r="D14" s="203"/>
      <c r="E14" s="203"/>
      <c r="F14" s="154"/>
      <c r="G14" s="155"/>
      <c r="H14" s="3"/>
      <c r="I14" s="3"/>
      <c r="J14" s="3"/>
      <c r="K14" s="3"/>
      <c r="L14" s="3"/>
      <c r="M14" s="3"/>
      <c r="N14" s="3"/>
      <c r="O14" s="3"/>
      <c r="P14" s="3"/>
      <c r="Q14" s="3"/>
      <c r="R14" s="13"/>
      <c r="S14" s="155"/>
      <c r="T14" s="203"/>
      <c r="U14" s="203"/>
      <c r="V14" s="203"/>
      <c r="W14" s="154"/>
    </row>
    <row r="15" spans="1:24" ht="15" hidden="1" customHeight="1">
      <c r="B15" s="155"/>
      <c r="C15" s="203"/>
      <c r="D15" s="203"/>
      <c r="E15" s="203"/>
      <c r="F15" s="154"/>
      <c r="G15" s="155"/>
      <c r="H15" s="3"/>
      <c r="I15" s="3"/>
      <c r="J15" s="3"/>
      <c r="K15" s="3"/>
      <c r="L15" s="3"/>
      <c r="M15" s="3"/>
      <c r="N15" s="3"/>
      <c r="O15" s="3"/>
      <c r="P15" s="3"/>
      <c r="Q15" s="3"/>
      <c r="R15" s="13"/>
      <c r="S15" s="155"/>
      <c r="T15" s="203"/>
      <c r="U15" s="203"/>
      <c r="V15" s="203"/>
      <c r="W15" s="154"/>
    </row>
    <row r="16" spans="1:24" ht="15" hidden="1" customHeight="1">
      <c r="B16" s="155"/>
      <c r="C16" s="203"/>
      <c r="D16" s="203"/>
      <c r="E16" s="203"/>
      <c r="F16" s="154"/>
      <c r="G16" s="155"/>
      <c r="H16" s="3"/>
      <c r="I16" s="3"/>
      <c r="J16" s="3"/>
      <c r="K16" s="3"/>
      <c r="L16" s="3"/>
      <c r="M16" s="3"/>
      <c r="N16" s="3"/>
      <c r="O16" s="3"/>
      <c r="P16" s="3"/>
      <c r="Q16" s="3"/>
      <c r="R16" s="13"/>
      <c r="S16" s="155"/>
      <c r="T16" s="203"/>
      <c r="U16" s="203"/>
      <c r="V16" s="203"/>
      <c r="W16" s="154"/>
    </row>
    <row r="17" spans="2:23" ht="15" hidden="1" customHeight="1">
      <c r="B17" s="155"/>
      <c r="C17" s="203"/>
      <c r="D17" s="203"/>
      <c r="E17" s="203"/>
      <c r="F17" s="154"/>
      <c r="G17" s="155"/>
      <c r="H17" s="3"/>
      <c r="I17" s="3"/>
      <c r="J17" s="3"/>
      <c r="K17" s="3"/>
      <c r="L17" s="3"/>
      <c r="M17" s="3"/>
      <c r="N17" s="3"/>
      <c r="O17" s="3"/>
      <c r="P17" s="3"/>
      <c r="Q17" s="3"/>
      <c r="R17" s="13"/>
      <c r="S17" s="155"/>
      <c r="T17" s="203"/>
      <c r="U17" s="203"/>
      <c r="V17" s="203"/>
      <c r="W17" s="154"/>
    </row>
    <row r="18" spans="2:23" ht="30" customHeight="1" thickBot="1">
      <c r="B18" s="156"/>
      <c r="C18" s="157"/>
      <c r="D18" s="157"/>
      <c r="E18" s="157"/>
      <c r="F18" s="158"/>
      <c r="G18" s="156"/>
      <c r="H18" s="3"/>
      <c r="I18" s="3"/>
      <c r="J18" s="3"/>
      <c r="K18" s="3"/>
      <c r="L18" s="3"/>
      <c r="M18" s="3"/>
      <c r="N18" s="3"/>
      <c r="O18" s="3"/>
      <c r="P18" s="3"/>
      <c r="Q18" s="3"/>
      <c r="R18" s="13"/>
      <c r="S18" s="156"/>
      <c r="T18" s="157"/>
      <c r="U18" s="157"/>
      <c r="V18" s="157"/>
      <c r="W18" s="158"/>
    </row>
    <row r="19" spans="2:23" ht="17.25" customHeight="1">
      <c r="G19" s="5"/>
      <c r="H19" s="5"/>
      <c r="I19" s="5"/>
      <c r="J19" s="5"/>
      <c r="K19" s="5"/>
      <c r="L19" s="5"/>
      <c r="M19" s="5"/>
      <c r="N19" s="5"/>
      <c r="O19" s="5"/>
      <c r="P19" s="5"/>
      <c r="Q19" s="5"/>
      <c r="R19" s="5"/>
    </row>
    <row r="21" spans="2:23" ht="32.25" customHeight="1" thickTop="1" thickBot="1">
      <c r="B21" s="198" t="s">
        <v>10</v>
      </c>
      <c r="C21" s="169"/>
      <c r="D21" s="169"/>
      <c r="E21" s="169"/>
      <c r="F21" s="169"/>
      <c r="G21" s="170"/>
      <c r="H21" s="6"/>
      <c r="I21" s="6"/>
      <c r="J21" s="6"/>
      <c r="K21" s="9"/>
      <c r="L21" s="204" t="s">
        <v>23</v>
      </c>
      <c r="M21" s="205"/>
      <c r="N21" s="206"/>
      <c r="O21" s="3"/>
      <c r="P21" s="10"/>
      <c r="Q21" s="10"/>
      <c r="R21" s="10"/>
      <c r="S21" s="199" t="s">
        <v>15</v>
      </c>
      <c r="T21" s="200"/>
      <c r="U21" s="200"/>
      <c r="V21" s="200"/>
      <c r="W21" s="201"/>
    </row>
    <row r="22" spans="2:23" ht="21.75" customHeight="1" thickBot="1">
      <c r="B22" s="207" t="s">
        <v>11</v>
      </c>
      <c r="C22" s="166"/>
      <c r="D22" s="166"/>
      <c r="E22" s="166"/>
      <c r="F22" s="166"/>
      <c r="G22" s="167"/>
      <c r="H22" s="3"/>
      <c r="I22" s="3"/>
      <c r="J22" s="3"/>
      <c r="K22" s="3"/>
      <c r="L22" s="208" t="s">
        <v>35</v>
      </c>
      <c r="M22" s="209"/>
      <c r="N22" s="210"/>
      <c r="O22" s="3"/>
      <c r="P22" s="8"/>
      <c r="Q22" s="8"/>
      <c r="R22" s="8"/>
      <c r="S22" s="104" t="s">
        <v>1</v>
      </c>
      <c r="T22" s="166" t="s">
        <v>14</v>
      </c>
      <c r="U22" s="166"/>
      <c r="V22" s="166"/>
      <c r="W22" s="167"/>
    </row>
    <row r="23" spans="2:23" ht="19.5" customHeight="1">
      <c r="B23" s="190" t="s">
        <v>38</v>
      </c>
      <c r="C23" s="191"/>
      <c r="D23" s="191"/>
      <c r="E23" s="191"/>
      <c r="F23" s="191"/>
      <c r="G23" s="192"/>
      <c r="H23" s="3"/>
      <c r="I23" s="3"/>
      <c r="J23" s="3"/>
      <c r="K23" s="3"/>
      <c r="L23" s="211"/>
      <c r="M23" s="209"/>
      <c r="N23" s="210"/>
      <c r="O23" s="3"/>
      <c r="P23" s="3"/>
      <c r="Q23" s="3"/>
      <c r="R23" s="3"/>
      <c r="S23" s="190" t="s">
        <v>34</v>
      </c>
      <c r="T23" s="191"/>
      <c r="U23" s="191"/>
      <c r="V23" s="191"/>
      <c r="W23" s="192"/>
    </row>
    <row r="24" spans="2:23" ht="19.5" customHeight="1">
      <c r="B24" s="152"/>
      <c r="C24" s="193"/>
      <c r="D24" s="193"/>
      <c r="E24" s="193"/>
      <c r="F24" s="193"/>
      <c r="G24" s="194"/>
      <c r="H24" s="3"/>
      <c r="I24" s="3"/>
      <c r="J24" s="3"/>
      <c r="K24" s="3"/>
      <c r="L24" s="211"/>
      <c r="M24" s="209"/>
      <c r="N24" s="210"/>
      <c r="O24" s="3"/>
      <c r="P24" s="3"/>
      <c r="Q24" s="3"/>
      <c r="R24" s="3"/>
      <c r="S24" s="152"/>
      <c r="T24" s="193"/>
      <c r="U24" s="193"/>
      <c r="V24" s="193"/>
      <c r="W24" s="194"/>
    </row>
    <row r="25" spans="2:23" ht="19.5" customHeight="1">
      <c r="B25" s="152"/>
      <c r="C25" s="193"/>
      <c r="D25" s="193"/>
      <c r="E25" s="193"/>
      <c r="F25" s="193"/>
      <c r="G25" s="194"/>
      <c r="H25" s="3"/>
      <c r="I25" s="3"/>
      <c r="J25" s="3"/>
      <c r="K25" s="3"/>
      <c r="L25" s="211"/>
      <c r="M25" s="209"/>
      <c r="N25" s="210"/>
      <c r="O25" s="3"/>
      <c r="P25" s="3"/>
      <c r="Q25" s="3"/>
      <c r="R25" s="3"/>
      <c r="S25" s="152"/>
      <c r="T25" s="193"/>
      <c r="U25" s="193"/>
      <c r="V25" s="193"/>
      <c r="W25" s="194"/>
    </row>
    <row r="26" spans="2:23" ht="19.5" customHeight="1">
      <c r="B26" s="152"/>
      <c r="C26" s="193"/>
      <c r="D26" s="193"/>
      <c r="E26" s="193"/>
      <c r="F26" s="193"/>
      <c r="G26" s="194"/>
      <c r="H26" s="3"/>
      <c r="I26" s="3"/>
      <c r="J26" s="3"/>
      <c r="K26" s="3"/>
      <c r="L26" s="211"/>
      <c r="M26" s="209"/>
      <c r="N26" s="210"/>
      <c r="O26" s="3"/>
      <c r="P26" s="3"/>
      <c r="Q26" s="3"/>
      <c r="R26" s="3"/>
      <c r="S26" s="152"/>
      <c r="T26" s="193"/>
      <c r="U26" s="193"/>
      <c r="V26" s="193"/>
      <c r="W26" s="194"/>
    </row>
    <row r="27" spans="2:23" ht="19.5" customHeight="1" thickBot="1">
      <c r="B27" s="195"/>
      <c r="C27" s="196"/>
      <c r="D27" s="196"/>
      <c r="E27" s="196"/>
      <c r="F27" s="196"/>
      <c r="G27" s="197"/>
      <c r="H27" s="3"/>
      <c r="I27" s="3"/>
      <c r="J27" s="3"/>
      <c r="K27" s="3"/>
      <c r="L27" s="211"/>
      <c r="M27" s="209"/>
      <c r="N27" s="210"/>
      <c r="O27" s="3"/>
      <c r="P27" s="3"/>
      <c r="Q27" s="3"/>
      <c r="R27" s="3"/>
      <c r="S27" s="195"/>
      <c r="T27" s="196"/>
      <c r="U27" s="196"/>
      <c r="V27" s="196"/>
      <c r="W27" s="197"/>
    </row>
    <row r="28" spans="2:23" ht="15" customHeight="1">
      <c r="B28" s="105"/>
      <c r="C28" s="105"/>
      <c r="D28" s="105"/>
      <c r="E28" s="105"/>
      <c r="F28" s="105"/>
      <c r="G28" s="105"/>
      <c r="H28" s="3"/>
      <c r="I28" s="3"/>
      <c r="J28" s="3"/>
      <c r="K28" s="3"/>
      <c r="L28" s="211"/>
      <c r="M28" s="209"/>
      <c r="N28" s="210"/>
      <c r="O28" s="3"/>
      <c r="P28" s="3"/>
      <c r="Q28" s="3"/>
      <c r="R28" s="3"/>
      <c r="S28" s="105"/>
      <c r="T28" s="105"/>
      <c r="U28" s="105"/>
      <c r="V28" s="105"/>
      <c r="W28" s="105"/>
    </row>
    <row r="29" spans="2:23" ht="15" customHeight="1">
      <c r="B29" s="105"/>
      <c r="C29" s="105"/>
      <c r="D29" s="105"/>
      <c r="E29" s="105"/>
      <c r="F29" s="105"/>
      <c r="G29" s="105"/>
      <c r="H29" s="3"/>
      <c r="I29" s="3"/>
      <c r="J29" s="3"/>
      <c r="K29" s="3"/>
      <c r="L29" s="180" t="s">
        <v>22</v>
      </c>
      <c r="M29" s="181"/>
      <c r="N29" s="182"/>
      <c r="O29" s="3"/>
      <c r="P29" s="3"/>
      <c r="Q29" s="3"/>
      <c r="R29" s="3"/>
      <c r="S29" s="105"/>
      <c r="T29" s="105"/>
      <c r="U29" s="105"/>
      <c r="V29" s="105"/>
      <c r="W29" s="105"/>
    </row>
    <row r="30" spans="2:23" ht="15" customHeight="1">
      <c r="B30" s="103"/>
      <c r="C30" s="103"/>
      <c r="D30" s="103"/>
      <c r="E30" s="103"/>
      <c r="F30" s="103"/>
      <c r="G30" s="103"/>
      <c r="H30" s="3"/>
      <c r="I30" s="3"/>
      <c r="J30" s="3"/>
      <c r="K30" s="3"/>
      <c r="L30" s="183" t="s">
        <v>142</v>
      </c>
      <c r="M30" s="184"/>
      <c r="N30" s="185"/>
      <c r="O30" s="3"/>
      <c r="P30" s="3"/>
      <c r="Q30" s="3"/>
      <c r="R30" s="3"/>
      <c r="S30" s="103"/>
      <c r="T30" s="103"/>
      <c r="U30" s="103"/>
      <c r="V30" s="103"/>
      <c r="W30" s="103"/>
    </row>
    <row r="31" spans="2:23" ht="4.5" customHeight="1">
      <c r="B31" s="103"/>
      <c r="C31" s="103"/>
      <c r="D31" s="103"/>
      <c r="E31" s="103"/>
      <c r="F31" s="103"/>
      <c r="G31" s="103"/>
      <c r="H31" s="3"/>
      <c r="I31" s="3"/>
      <c r="J31" s="3"/>
      <c r="K31" s="3"/>
      <c r="L31" s="186"/>
      <c r="M31" s="184"/>
      <c r="N31" s="185"/>
      <c r="O31" s="3"/>
      <c r="P31" s="3"/>
      <c r="Q31" s="3"/>
      <c r="R31" s="3"/>
      <c r="S31" s="103"/>
      <c r="T31" s="103"/>
      <c r="U31" s="103"/>
      <c r="V31" s="103"/>
      <c r="W31" s="103"/>
    </row>
    <row r="32" spans="2:23" ht="14.25" hidden="1" customHeight="1" thickBot="1">
      <c r="B32" s="103"/>
      <c r="C32" s="103"/>
      <c r="D32" s="103"/>
      <c r="E32" s="103"/>
      <c r="F32" s="103"/>
      <c r="G32" s="103"/>
      <c r="H32" s="3"/>
      <c r="I32" s="3"/>
      <c r="J32" s="3"/>
      <c r="K32" s="3"/>
      <c r="L32" s="187"/>
      <c r="M32" s="188"/>
      <c r="N32" s="189"/>
      <c r="O32" s="3"/>
      <c r="P32" s="3"/>
      <c r="Q32" s="3"/>
      <c r="R32" s="3"/>
      <c r="S32" s="103"/>
      <c r="T32" s="103"/>
      <c r="U32" s="103"/>
      <c r="V32" s="103"/>
      <c r="W32" s="103"/>
    </row>
    <row r="33" spans="2:23">
      <c r="B33" s="2"/>
      <c r="C33" s="2"/>
      <c r="D33" s="2"/>
      <c r="E33" s="2"/>
      <c r="F33" s="2"/>
      <c r="G33" s="3"/>
      <c r="H33" s="3"/>
      <c r="I33" s="3"/>
      <c r="J33" s="3"/>
      <c r="K33" s="3"/>
      <c r="L33" s="9"/>
      <c r="M33" s="9"/>
      <c r="N33" s="9"/>
      <c r="O33" s="3"/>
      <c r="P33" s="3"/>
      <c r="Q33" s="3"/>
      <c r="R33" s="3"/>
      <c r="S33" s="3"/>
      <c r="T33" s="3"/>
      <c r="U33" s="3"/>
      <c r="V33" s="3"/>
      <c r="W33" s="3"/>
    </row>
    <row r="34" spans="2:23" ht="15.75" thickBot="1"/>
    <row r="35" spans="2:23" ht="30" customHeight="1" thickBot="1">
      <c r="B35" s="168" t="s">
        <v>144</v>
      </c>
      <c r="C35" s="169"/>
      <c r="D35" s="169"/>
      <c r="E35" s="169"/>
      <c r="F35" s="169"/>
      <c r="G35" s="170"/>
      <c r="H35" s="6"/>
      <c r="I35" s="6"/>
      <c r="J35" s="6"/>
      <c r="K35" s="6"/>
      <c r="L35" s="6"/>
      <c r="M35" s="6"/>
      <c r="N35" s="10"/>
      <c r="O35" s="10"/>
      <c r="P35" s="10"/>
      <c r="Q35" s="10"/>
      <c r="R35" s="10"/>
      <c r="S35" s="171" t="s">
        <v>16</v>
      </c>
      <c r="T35" s="172"/>
      <c r="U35" s="172"/>
      <c r="V35" s="172"/>
      <c r="W35" s="173"/>
    </row>
    <row r="36" spans="2:23" ht="43.5" customHeight="1" thickBot="1">
      <c r="B36" s="174" t="s">
        <v>2</v>
      </c>
      <c r="C36" s="175"/>
      <c r="D36" s="175"/>
      <c r="E36" s="175"/>
      <c r="F36" s="175"/>
      <c r="G36" s="176"/>
      <c r="H36" s="3"/>
      <c r="I36" s="3"/>
      <c r="J36" s="3"/>
      <c r="K36" s="3"/>
      <c r="L36" s="3"/>
      <c r="M36" s="3"/>
      <c r="N36" s="8"/>
      <c r="O36" s="8"/>
      <c r="P36" s="8"/>
      <c r="Q36" s="8"/>
      <c r="R36" s="8"/>
      <c r="S36" s="177" t="s">
        <v>24</v>
      </c>
      <c r="T36" s="178"/>
      <c r="U36" s="178"/>
      <c r="V36" s="178"/>
      <c r="W36" s="179"/>
    </row>
    <row r="37" spans="2:23" ht="15" customHeight="1">
      <c r="B37" s="152" t="s">
        <v>214</v>
      </c>
      <c r="C37" s="153"/>
      <c r="D37" s="153"/>
      <c r="E37" s="153"/>
      <c r="F37" s="153"/>
      <c r="G37" s="154"/>
      <c r="H37" s="3"/>
      <c r="I37" s="3"/>
      <c r="J37" s="3"/>
      <c r="K37" s="3"/>
      <c r="L37" s="3"/>
      <c r="M37" s="3"/>
      <c r="N37" s="3"/>
      <c r="O37" s="3"/>
      <c r="P37" s="3"/>
      <c r="Q37" s="3"/>
      <c r="R37" s="3"/>
      <c r="S37" s="159" t="s">
        <v>210</v>
      </c>
      <c r="T37" s="160"/>
      <c r="U37" s="160"/>
      <c r="V37" s="160"/>
      <c r="W37" s="161"/>
    </row>
    <row r="38" spans="2:23">
      <c r="B38" s="155"/>
      <c r="C38" s="153"/>
      <c r="D38" s="153"/>
      <c r="E38" s="153"/>
      <c r="F38" s="153"/>
      <c r="G38" s="154"/>
      <c r="H38" s="3"/>
      <c r="I38" s="3"/>
      <c r="J38" s="3"/>
      <c r="K38" s="3"/>
      <c r="L38" s="3"/>
      <c r="M38" s="3"/>
      <c r="N38" s="3"/>
      <c r="O38" s="3"/>
      <c r="P38" s="3"/>
      <c r="Q38" s="3"/>
      <c r="R38" s="3"/>
      <c r="S38" s="162"/>
      <c r="T38" s="160"/>
      <c r="U38" s="160"/>
      <c r="V38" s="160"/>
      <c r="W38" s="161"/>
    </row>
    <row r="39" spans="2:23">
      <c r="B39" s="155"/>
      <c r="C39" s="153"/>
      <c r="D39" s="153"/>
      <c r="E39" s="153"/>
      <c r="F39" s="153"/>
      <c r="G39" s="154"/>
      <c r="H39" s="3"/>
      <c r="I39" s="3"/>
      <c r="J39" s="3"/>
      <c r="K39" s="3"/>
      <c r="L39" s="3"/>
      <c r="M39" s="3"/>
      <c r="N39" s="3"/>
      <c r="O39" s="3"/>
      <c r="P39" s="3"/>
      <c r="Q39" s="3"/>
      <c r="R39" s="3"/>
      <c r="S39" s="162"/>
      <c r="T39" s="160"/>
      <c r="U39" s="160"/>
      <c r="V39" s="160"/>
      <c r="W39" s="161"/>
    </row>
    <row r="40" spans="2:23">
      <c r="B40" s="155"/>
      <c r="C40" s="153"/>
      <c r="D40" s="153"/>
      <c r="E40" s="153"/>
      <c r="F40" s="153"/>
      <c r="G40" s="154"/>
      <c r="H40" s="3"/>
      <c r="I40" s="3"/>
      <c r="J40" s="3"/>
      <c r="K40" s="3"/>
      <c r="L40" s="3"/>
      <c r="M40" s="3"/>
      <c r="N40" s="3"/>
      <c r="O40" s="3"/>
      <c r="P40" s="3"/>
      <c r="Q40" s="3"/>
      <c r="R40" s="3"/>
      <c r="S40" s="162"/>
      <c r="T40" s="160"/>
      <c r="U40" s="160"/>
      <c r="V40" s="160"/>
      <c r="W40" s="161"/>
    </row>
    <row r="41" spans="2:23">
      <c r="B41" s="155"/>
      <c r="C41" s="153"/>
      <c r="D41" s="153"/>
      <c r="E41" s="153"/>
      <c r="F41" s="153"/>
      <c r="G41" s="154"/>
      <c r="H41" s="3"/>
      <c r="I41" s="3"/>
      <c r="J41" s="3"/>
      <c r="K41" s="3"/>
      <c r="L41" s="3"/>
      <c r="M41" s="3"/>
      <c r="N41" s="3"/>
      <c r="O41" s="3"/>
      <c r="P41" s="3"/>
      <c r="Q41" s="3"/>
      <c r="R41" s="3"/>
      <c r="S41" s="162"/>
      <c r="T41" s="160"/>
      <c r="U41" s="160"/>
      <c r="V41" s="160"/>
      <c r="W41" s="161"/>
    </row>
    <row r="42" spans="2:23">
      <c r="B42" s="155"/>
      <c r="C42" s="153"/>
      <c r="D42" s="153"/>
      <c r="E42" s="153"/>
      <c r="F42" s="153"/>
      <c r="G42" s="154"/>
      <c r="H42" s="3"/>
      <c r="I42" s="3"/>
      <c r="J42" s="3"/>
      <c r="K42" s="3"/>
      <c r="L42" s="3"/>
      <c r="M42" s="3"/>
      <c r="N42" s="3"/>
      <c r="O42" s="3"/>
      <c r="P42" s="3"/>
      <c r="Q42" s="3"/>
      <c r="R42" s="3"/>
      <c r="S42" s="162"/>
      <c r="T42" s="160"/>
      <c r="U42" s="160"/>
      <c r="V42" s="160"/>
      <c r="W42" s="161"/>
    </row>
    <row r="43" spans="2:23">
      <c r="B43" s="155"/>
      <c r="C43" s="153"/>
      <c r="D43" s="153"/>
      <c r="E43" s="153"/>
      <c r="F43" s="153"/>
      <c r="G43" s="154"/>
      <c r="H43" s="3"/>
      <c r="I43" s="3"/>
      <c r="J43" s="3"/>
      <c r="K43" s="3"/>
      <c r="L43" s="3"/>
      <c r="M43" s="3"/>
      <c r="N43" s="3"/>
      <c r="O43" s="3"/>
      <c r="P43" s="3"/>
      <c r="Q43" s="3"/>
      <c r="R43" s="3"/>
      <c r="S43" s="162"/>
      <c r="T43" s="160"/>
      <c r="U43" s="160"/>
      <c r="V43" s="160"/>
      <c r="W43" s="161"/>
    </row>
    <row r="44" spans="2:23">
      <c r="B44" s="155"/>
      <c r="C44" s="153"/>
      <c r="D44" s="153"/>
      <c r="E44" s="153"/>
      <c r="F44" s="153"/>
      <c r="G44" s="154"/>
      <c r="H44" s="3"/>
      <c r="I44" s="3"/>
      <c r="J44" s="3"/>
      <c r="K44" s="3"/>
      <c r="L44" s="3"/>
      <c r="M44" s="3"/>
      <c r="N44" s="3"/>
      <c r="O44" s="3"/>
      <c r="P44" s="3"/>
      <c r="Q44" s="3"/>
      <c r="R44" s="3"/>
      <c r="S44" s="162"/>
      <c r="T44" s="160"/>
      <c r="U44" s="160"/>
      <c r="V44" s="160"/>
      <c r="W44" s="161"/>
    </row>
    <row r="45" spans="2:23">
      <c r="B45" s="155"/>
      <c r="C45" s="153"/>
      <c r="D45" s="153"/>
      <c r="E45" s="153"/>
      <c r="F45" s="153"/>
      <c r="G45" s="154"/>
      <c r="H45" s="3"/>
      <c r="I45" s="3"/>
      <c r="J45" s="3"/>
      <c r="K45" s="3"/>
      <c r="L45" s="3"/>
      <c r="M45" s="3"/>
      <c r="N45" s="3"/>
      <c r="O45" s="3"/>
      <c r="P45" s="3"/>
      <c r="Q45" s="3"/>
      <c r="R45" s="3"/>
      <c r="S45" s="162"/>
      <c r="T45" s="160"/>
      <c r="U45" s="160"/>
      <c r="V45" s="160"/>
      <c r="W45" s="161"/>
    </row>
    <row r="46" spans="2:23" ht="54.75" customHeight="1" thickBot="1">
      <c r="B46" s="156"/>
      <c r="C46" s="157"/>
      <c r="D46" s="157"/>
      <c r="E46" s="157"/>
      <c r="F46" s="157"/>
      <c r="G46" s="158"/>
      <c r="H46" s="3"/>
      <c r="I46" s="3"/>
      <c r="J46" s="3"/>
      <c r="K46" s="3"/>
      <c r="L46" s="3"/>
      <c r="M46" s="3"/>
      <c r="N46" s="3"/>
      <c r="O46" s="3"/>
      <c r="P46" s="3"/>
      <c r="Q46" s="3"/>
      <c r="R46" s="3"/>
      <c r="S46" s="163"/>
      <c r="T46" s="164"/>
      <c r="U46" s="164"/>
      <c r="V46" s="164"/>
      <c r="W46" s="165"/>
    </row>
    <row r="47" spans="2:23" ht="32.25" customHeight="1"/>
    <row r="48" spans="2:23">
      <c r="B48" s="16"/>
      <c r="C48" s="15"/>
      <c r="D48" s="15"/>
      <c r="E48" s="15"/>
      <c r="F48" s="15"/>
      <c r="G48" s="11"/>
      <c r="H48" s="11"/>
      <c r="I48" s="16"/>
      <c r="J48" s="16"/>
      <c r="K48" s="16"/>
      <c r="L48" s="17"/>
      <c r="M48" s="11"/>
      <c r="N48" s="11"/>
      <c r="O48" s="15"/>
      <c r="P48" s="15"/>
      <c r="Q48" s="14"/>
      <c r="R48" s="11"/>
      <c r="S48" s="11"/>
      <c r="T48" s="11"/>
      <c r="U48" s="11"/>
      <c r="V48" s="11"/>
    </row>
    <row r="49" spans="2:22">
      <c r="B49" s="16"/>
      <c r="C49" s="15"/>
      <c r="D49" s="15"/>
      <c r="E49" s="15"/>
      <c r="F49" s="15"/>
      <c r="G49" s="11"/>
      <c r="H49" s="11"/>
      <c r="I49" s="16"/>
      <c r="J49" s="16"/>
      <c r="K49" s="16"/>
      <c r="L49" s="17"/>
      <c r="M49" s="11"/>
      <c r="N49" s="11"/>
      <c r="O49" s="15"/>
      <c r="P49" s="15"/>
      <c r="Q49" s="14"/>
      <c r="R49" s="11"/>
      <c r="S49" s="11"/>
      <c r="T49" s="11"/>
      <c r="U49" s="11"/>
      <c r="V49" s="11"/>
    </row>
    <row r="50" spans="2:22">
      <c r="B50" s="16"/>
      <c r="C50" s="15"/>
      <c r="D50" s="15"/>
      <c r="E50" s="15"/>
      <c r="F50" s="15"/>
      <c r="G50" s="11"/>
      <c r="H50" s="11"/>
      <c r="I50" s="16"/>
      <c r="J50" s="16"/>
      <c r="K50" s="16"/>
      <c r="L50" s="17"/>
      <c r="M50" s="11"/>
      <c r="N50" s="11"/>
      <c r="O50" s="15"/>
      <c r="P50" s="15"/>
      <c r="Q50" s="14"/>
      <c r="R50" s="11"/>
      <c r="S50" s="11"/>
      <c r="T50" s="11"/>
      <c r="U50" s="11"/>
      <c r="V50" s="11"/>
    </row>
    <row r="51" spans="2:22">
      <c r="B51" s="16"/>
      <c r="C51" s="15"/>
      <c r="D51" s="15"/>
      <c r="E51" s="15"/>
      <c r="F51" s="15"/>
      <c r="G51" s="11"/>
      <c r="H51" s="11"/>
      <c r="I51" s="16"/>
      <c r="J51" s="16"/>
      <c r="K51" s="16"/>
      <c r="L51" s="17"/>
      <c r="M51" s="11"/>
      <c r="N51" s="11"/>
      <c r="O51" s="15"/>
      <c r="P51" s="15"/>
      <c r="Q51" s="14"/>
      <c r="R51" s="11"/>
      <c r="S51" s="11"/>
      <c r="T51" s="11"/>
      <c r="U51" s="11"/>
      <c r="V51" s="11"/>
    </row>
    <row r="52" spans="2:22">
      <c r="B52" s="16"/>
      <c r="C52" s="15"/>
      <c r="D52" s="15"/>
      <c r="E52" s="15"/>
      <c r="F52" s="15"/>
      <c r="G52" s="11"/>
      <c r="H52" s="11"/>
      <c r="I52" s="16"/>
      <c r="J52" s="16"/>
      <c r="K52" s="16"/>
      <c r="L52" s="17"/>
      <c r="M52" s="11"/>
      <c r="N52" s="11"/>
      <c r="O52" s="15"/>
      <c r="P52" s="15"/>
      <c r="Q52" s="14"/>
      <c r="R52" s="11"/>
      <c r="S52" s="11"/>
      <c r="T52" s="11"/>
      <c r="U52" s="11"/>
      <c r="V52" s="11"/>
    </row>
    <row r="53" spans="2:22">
      <c r="B53" s="16"/>
      <c r="C53" s="15"/>
      <c r="D53" s="15"/>
      <c r="E53" s="15"/>
      <c r="F53" s="15"/>
      <c r="G53" s="11"/>
      <c r="H53" s="11"/>
      <c r="I53" s="16"/>
      <c r="J53" s="16"/>
      <c r="K53" s="16"/>
      <c r="L53" s="17"/>
      <c r="M53" s="11"/>
      <c r="N53" s="11"/>
      <c r="O53" s="15"/>
      <c r="P53" s="15"/>
      <c r="Q53" s="14"/>
      <c r="R53" s="11"/>
      <c r="S53" s="11"/>
      <c r="T53" s="11"/>
      <c r="U53" s="11"/>
      <c r="V53" s="11"/>
    </row>
    <row r="54" spans="2:22">
      <c r="B54" s="16"/>
      <c r="C54" s="15"/>
      <c r="D54" s="15"/>
      <c r="E54" s="15"/>
      <c r="F54" s="15"/>
      <c r="G54" s="11"/>
      <c r="H54" s="11"/>
      <c r="I54" s="16"/>
      <c r="J54" s="16"/>
      <c r="K54" s="16"/>
      <c r="L54" s="17"/>
      <c r="M54" s="11"/>
      <c r="N54" s="11"/>
      <c r="O54" s="15"/>
      <c r="P54" s="15"/>
      <c r="Q54" s="14"/>
      <c r="R54" s="11"/>
      <c r="S54" s="11"/>
      <c r="T54" s="11"/>
      <c r="U54" s="11"/>
      <c r="V54" s="11"/>
    </row>
    <row r="55" spans="2:22">
      <c r="B55" s="16"/>
      <c r="C55" s="15"/>
      <c r="D55" s="15"/>
      <c r="E55" s="15"/>
      <c r="F55" s="15"/>
      <c r="G55" s="11"/>
      <c r="H55" s="11"/>
      <c r="I55" s="16"/>
      <c r="J55" s="16"/>
      <c r="K55" s="16"/>
      <c r="L55" s="17"/>
      <c r="M55" s="11"/>
      <c r="N55" s="11"/>
      <c r="O55" s="15"/>
      <c r="P55" s="15"/>
      <c r="Q55" s="14"/>
      <c r="R55" s="11"/>
      <c r="S55" s="11"/>
      <c r="T55" s="11"/>
      <c r="U55" s="11"/>
      <c r="V55" s="11"/>
    </row>
    <row r="56" spans="2:22">
      <c r="B56" s="16"/>
      <c r="C56" s="15"/>
      <c r="D56" s="15"/>
      <c r="E56" s="15"/>
      <c r="F56" s="15"/>
      <c r="G56" s="11"/>
      <c r="H56" s="11"/>
      <c r="I56" s="16"/>
      <c r="J56" s="16"/>
      <c r="K56" s="16"/>
      <c r="L56" s="17"/>
      <c r="M56" s="11"/>
      <c r="N56" s="11"/>
      <c r="O56" s="15"/>
      <c r="P56" s="15"/>
      <c r="Q56" s="14"/>
      <c r="R56" s="11"/>
      <c r="S56" s="11"/>
      <c r="T56" s="11"/>
      <c r="U56" s="11"/>
      <c r="V56" s="11"/>
    </row>
    <row r="57" spans="2:22">
      <c r="B57" s="16"/>
      <c r="C57" s="15"/>
      <c r="D57" s="15"/>
      <c r="E57" s="15"/>
      <c r="F57" s="15"/>
      <c r="G57" s="11"/>
      <c r="H57" s="11"/>
      <c r="I57" s="16"/>
      <c r="J57" s="16"/>
      <c r="K57" s="16"/>
      <c r="L57" s="17"/>
      <c r="M57" s="11"/>
      <c r="N57" s="11"/>
      <c r="O57" s="15"/>
      <c r="P57" s="15"/>
      <c r="Q57" s="14"/>
      <c r="R57" s="11"/>
      <c r="S57" s="11"/>
      <c r="T57" s="11"/>
      <c r="U57" s="11"/>
      <c r="V57" s="11"/>
    </row>
    <row r="58" spans="2:22">
      <c r="B58" s="16"/>
      <c r="C58" s="15"/>
      <c r="D58" s="15"/>
      <c r="E58" s="15"/>
      <c r="F58" s="15"/>
      <c r="G58" s="11"/>
      <c r="H58" s="11"/>
      <c r="I58" s="16"/>
      <c r="J58" s="16"/>
      <c r="K58" s="16"/>
      <c r="L58" s="17"/>
      <c r="M58" s="11"/>
      <c r="N58" s="11"/>
      <c r="O58" s="15"/>
      <c r="P58" s="15"/>
      <c r="Q58" s="14"/>
      <c r="R58" s="11"/>
      <c r="S58" s="11"/>
      <c r="T58" s="11"/>
      <c r="U58" s="11"/>
      <c r="V58" s="11"/>
    </row>
    <row r="59" spans="2:22">
      <c r="B59" s="16"/>
      <c r="C59" s="15"/>
      <c r="D59" s="15"/>
      <c r="E59" s="15"/>
      <c r="F59" s="15"/>
      <c r="G59" s="11"/>
      <c r="H59" s="11"/>
      <c r="I59" s="16"/>
      <c r="J59" s="16"/>
      <c r="K59" s="16"/>
      <c r="L59" s="17"/>
      <c r="M59" s="11"/>
      <c r="N59" s="11"/>
      <c r="O59" s="15"/>
      <c r="P59" s="15"/>
      <c r="Q59" s="14"/>
      <c r="R59" s="11"/>
      <c r="S59" s="11"/>
      <c r="T59" s="11"/>
      <c r="U59" s="11"/>
      <c r="V59" s="11"/>
    </row>
    <row r="60" spans="2:22">
      <c r="B60" s="16"/>
      <c r="C60" s="15"/>
      <c r="D60" s="15"/>
      <c r="E60" s="15"/>
      <c r="F60" s="15"/>
      <c r="G60" s="11"/>
      <c r="H60" s="11"/>
      <c r="I60" s="16"/>
      <c r="J60" s="16"/>
      <c r="K60" s="16"/>
      <c r="L60" s="17"/>
      <c r="M60" s="11"/>
      <c r="N60" s="11"/>
      <c r="O60" s="15"/>
      <c r="P60" s="15"/>
      <c r="Q60" s="14"/>
      <c r="R60" s="11"/>
      <c r="S60" s="11"/>
      <c r="T60" s="11"/>
      <c r="U60" s="11"/>
      <c r="V60" s="11"/>
    </row>
    <row r="61" spans="2:22">
      <c r="B61" s="16"/>
      <c r="C61" s="15"/>
      <c r="D61" s="15"/>
      <c r="E61" s="15"/>
      <c r="F61" s="15"/>
      <c r="G61" s="11"/>
      <c r="H61" s="11"/>
      <c r="I61" s="16"/>
      <c r="J61" s="16"/>
      <c r="K61" s="16"/>
      <c r="L61" s="17"/>
      <c r="M61" s="11"/>
      <c r="N61" s="11"/>
      <c r="O61" s="15"/>
      <c r="P61" s="15"/>
      <c r="Q61" s="14"/>
      <c r="R61" s="11"/>
      <c r="S61" s="11"/>
      <c r="T61" s="11"/>
      <c r="U61" s="11"/>
      <c r="V61" s="11"/>
    </row>
    <row r="62" spans="2:22">
      <c r="B62" s="16"/>
      <c r="C62" s="15"/>
      <c r="D62" s="15"/>
      <c r="E62" s="15"/>
      <c r="F62" s="15"/>
      <c r="G62" s="11"/>
      <c r="H62" s="11"/>
      <c r="I62" s="16"/>
      <c r="J62" s="16"/>
      <c r="K62" s="16"/>
      <c r="L62" s="17"/>
      <c r="M62" s="11"/>
      <c r="N62" s="11"/>
      <c r="O62" s="15"/>
      <c r="P62" s="15"/>
      <c r="Q62" s="14"/>
      <c r="R62" s="11"/>
      <c r="S62" s="11"/>
      <c r="T62" s="11"/>
      <c r="U62" s="11"/>
      <c r="V62" s="11"/>
    </row>
    <row r="63" spans="2:22">
      <c r="B63" s="16"/>
      <c r="C63" s="15"/>
      <c r="D63" s="15"/>
      <c r="E63" s="15"/>
      <c r="F63" s="15"/>
      <c r="G63" s="11"/>
      <c r="H63" s="11"/>
      <c r="I63" s="16"/>
      <c r="J63" s="16"/>
      <c r="K63" s="16"/>
      <c r="L63" s="17"/>
      <c r="M63" s="11"/>
      <c r="N63" s="11"/>
      <c r="O63" s="15"/>
      <c r="P63" s="15"/>
      <c r="Q63" s="14"/>
      <c r="R63" s="11"/>
      <c r="S63" s="11"/>
      <c r="T63" s="11"/>
      <c r="U63" s="11"/>
      <c r="V63" s="11"/>
    </row>
    <row r="64" spans="2:22">
      <c r="B64" s="16"/>
      <c r="C64" s="15"/>
      <c r="D64" s="15"/>
      <c r="E64" s="15"/>
      <c r="F64" s="15"/>
      <c r="G64" s="11"/>
      <c r="H64" s="11"/>
      <c r="I64" s="16"/>
      <c r="J64" s="16"/>
      <c r="K64" s="16"/>
      <c r="L64" s="17"/>
      <c r="M64" s="11"/>
      <c r="N64" s="11"/>
      <c r="O64" s="15"/>
      <c r="P64" s="15"/>
      <c r="Q64" s="14"/>
      <c r="R64" s="11"/>
      <c r="S64" s="11"/>
      <c r="T64" s="11"/>
      <c r="U64" s="11"/>
      <c r="V64" s="11"/>
    </row>
    <row r="65" spans="2:22">
      <c r="B65" s="16"/>
      <c r="C65" s="15"/>
      <c r="D65" s="15"/>
      <c r="E65" s="15"/>
      <c r="F65" s="15"/>
      <c r="G65" s="11"/>
      <c r="H65" s="11"/>
      <c r="I65" s="16"/>
      <c r="J65" s="16"/>
      <c r="K65" s="16"/>
      <c r="L65" s="17"/>
      <c r="M65" s="11"/>
      <c r="N65" s="11"/>
      <c r="O65" s="15"/>
      <c r="P65" s="15"/>
      <c r="Q65" s="14"/>
      <c r="R65" s="11"/>
      <c r="S65" s="11"/>
      <c r="T65" s="11"/>
      <c r="U65" s="11"/>
      <c r="V65" s="11"/>
    </row>
    <row r="66" spans="2:22">
      <c r="B66" s="16"/>
      <c r="C66" s="15"/>
      <c r="D66" s="15"/>
      <c r="E66" s="15"/>
      <c r="F66" s="15"/>
      <c r="G66" s="11"/>
      <c r="H66" s="11"/>
      <c r="I66" s="16"/>
      <c r="J66" s="16"/>
      <c r="K66" s="16"/>
      <c r="L66" s="17"/>
      <c r="M66" s="11"/>
      <c r="N66" s="11"/>
      <c r="O66" s="15"/>
      <c r="P66" s="15"/>
      <c r="Q66" s="14"/>
      <c r="R66" s="11"/>
      <c r="S66" s="11"/>
      <c r="T66" s="11"/>
      <c r="U66" s="11"/>
      <c r="V66" s="11"/>
    </row>
    <row r="67" spans="2:22">
      <c r="B67" s="16"/>
      <c r="C67" s="15"/>
      <c r="D67" s="15"/>
      <c r="E67" s="15"/>
      <c r="F67" s="15"/>
      <c r="G67" s="11"/>
      <c r="H67" s="11"/>
      <c r="I67" s="16"/>
      <c r="J67" s="16"/>
      <c r="K67" s="16"/>
      <c r="L67" s="17"/>
      <c r="M67" s="11"/>
      <c r="N67" s="11"/>
      <c r="O67" s="15"/>
      <c r="P67" s="15"/>
      <c r="Q67" s="14"/>
      <c r="R67" s="11"/>
      <c r="S67" s="11"/>
      <c r="T67" s="11"/>
      <c r="U67" s="11"/>
      <c r="V67" s="11"/>
    </row>
    <row r="68" spans="2:22">
      <c r="B68" s="16"/>
      <c r="C68" s="15"/>
      <c r="D68" s="15"/>
      <c r="E68" s="15"/>
      <c r="F68" s="15"/>
      <c r="G68" s="11"/>
      <c r="H68" s="11"/>
      <c r="I68" s="16"/>
      <c r="J68" s="16"/>
      <c r="K68" s="16"/>
      <c r="L68" s="17"/>
      <c r="M68" s="11"/>
      <c r="N68" s="11"/>
      <c r="O68" s="15"/>
      <c r="P68" s="15"/>
      <c r="Q68" s="14"/>
      <c r="R68" s="11"/>
      <c r="S68" s="11"/>
      <c r="T68" s="11"/>
      <c r="U68" s="11"/>
      <c r="V68" s="11"/>
    </row>
    <row r="69" spans="2:22">
      <c r="B69" s="16"/>
      <c r="C69" s="15"/>
      <c r="D69" s="15"/>
      <c r="E69" s="15"/>
      <c r="F69" s="15"/>
      <c r="G69" s="11"/>
      <c r="H69" s="11"/>
      <c r="I69" s="16"/>
      <c r="J69" s="16"/>
      <c r="K69" s="16"/>
      <c r="L69" s="17"/>
      <c r="M69" s="11"/>
      <c r="N69" s="11"/>
      <c r="O69" s="15"/>
      <c r="P69" s="15"/>
      <c r="Q69" s="14"/>
      <c r="R69" s="11"/>
      <c r="S69" s="11"/>
      <c r="T69" s="11"/>
      <c r="U69" s="11"/>
      <c r="V69" s="11"/>
    </row>
    <row r="70" spans="2:22">
      <c r="B70" s="16"/>
      <c r="C70" s="15"/>
      <c r="D70" s="15"/>
      <c r="E70" s="15"/>
      <c r="F70" s="15"/>
      <c r="G70" s="11"/>
      <c r="H70" s="11"/>
      <c r="I70" s="16"/>
      <c r="J70" s="16"/>
      <c r="K70" s="16"/>
      <c r="L70" s="17"/>
      <c r="M70" s="11"/>
      <c r="N70" s="11"/>
      <c r="O70" s="15"/>
      <c r="P70" s="15"/>
      <c r="Q70" s="14"/>
      <c r="R70" s="11"/>
      <c r="S70" s="11"/>
      <c r="T70" s="11"/>
      <c r="U70" s="11"/>
      <c r="V70" s="11"/>
    </row>
    <row r="71" spans="2:22">
      <c r="B71" s="16"/>
      <c r="C71" s="15"/>
      <c r="D71" s="15"/>
      <c r="E71" s="15"/>
      <c r="F71" s="15"/>
      <c r="G71" s="11"/>
      <c r="H71" s="11"/>
      <c r="I71" s="16"/>
      <c r="J71" s="16"/>
      <c r="K71" s="16"/>
      <c r="L71" s="17"/>
      <c r="M71" s="11"/>
      <c r="N71" s="11"/>
      <c r="O71" s="15"/>
      <c r="P71" s="15"/>
      <c r="Q71" s="14"/>
      <c r="R71" s="11"/>
      <c r="S71" s="11"/>
      <c r="T71" s="11"/>
      <c r="U71" s="11"/>
      <c r="V71" s="11"/>
    </row>
    <row r="72" spans="2:22">
      <c r="B72" s="16"/>
      <c r="C72" s="15"/>
      <c r="D72" s="15"/>
      <c r="E72" s="15"/>
      <c r="F72" s="15"/>
      <c r="G72" s="11"/>
      <c r="H72" s="11"/>
      <c r="I72" s="16"/>
      <c r="J72" s="16"/>
      <c r="K72" s="16"/>
      <c r="L72" s="17"/>
      <c r="M72" s="11"/>
      <c r="N72" s="11"/>
      <c r="O72" s="15"/>
      <c r="P72" s="15"/>
      <c r="Q72" s="14"/>
      <c r="R72" s="11"/>
      <c r="S72" s="11"/>
      <c r="T72" s="11"/>
      <c r="U72" s="11"/>
      <c r="V72" s="11"/>
    </row>
    <row r="73" spans="2:22">
      <c r="B73" s="16"/>
      <c r="C73" s="15"/>
      <c r="D73" s="15"/>
      <c r="E73" s="15"/>
      <c r="F73" s="15"/>
      <c r="G73" s="11"/>
      <c r="H73" s="11"/>
      <c r="I73" s="16"/>
      <c r="J73" s="16"/>
      <c r="K73" s="16"/>
      <c r="L73" s="17"/>
      <c r="M73" s="11"/>
      <c r="N73" s="11"/>
      <c r="O73" s="15"/>
      <c r="P73" s="15"/>
      <c r="Q73" s="14"/>
      <c r="R73" s="11"/>
      <c r="S73" s="11"/>
      <c r="T73" s="11"/>
      <c r="U73" s="11"/>
      <c r="V73" s="11"/>
    </row>
    <row r="74" spans="2:22">
      <c r="B74" s="16"/>
      <c r="C74" s="15"/>
      <c r="D74" s="15"/>
      <c r="E74" s="15"/>
      <c r="F74" s="15"/>
      <c r="G74" s="11"/>
      <c r="H74" s="11"/>
      <c r="I74" s="16"/>
      <c r="J74" s="16"/>
      <c r="K74" s="16"/>
      <c r="L74" s="17"/>
      <c r="M74" s="11"/>
      <c r="N74" s="11"/>
      <c r="O74" s="15"/>
      <c r="P74" s="15"/>
      <c r="Q74" s="14"/>
      <c r="R74" s="11"/>
      <c r="S74" s="11"/>
      <c r="T74" s="11"/>
      <c r="U74" s="11"/>
      <c r="V74" s="11"/>
    </row>
    <row r="75" spans="2:22">
      <c r="B75" s="16"/>
      <c r="C75" s="15"/>
      <c r="D75" s="15"/>
      <c r="E75" s="15"/>
      <c r="F75" s="15"/>
      <c r="G75" s="11"/>
      <c r="H75" s="11"/>
      <c r="I75" s="16"/>
      <c r="J75" s="16"/>
      <c r="K75" s="16"/>
      <c r="L75" s="17"/>
      <c r="M75" s="11"/>
      <c r="N75" s="11"/>
      <c r="O75" s="15"/>
      <c r="P75" s="15"/>
      <c r="Q75" s="14"/>
      <c r="R75" s="11"/>
      <c r="S75" s="11"/>
      <c r="T75" s="11"/>
      <c r="U75" s="11"/>
      <c r="V75" s="11"/>
    </row>
    <row r="76" spans="2:22">
      <c r="B76" s="16"/>
      <c r="C76" s="15"/>
      <c r="D76" s="15"/>
      <c r="E76" s="15"/>
      <c r="F76" s="15"/>
      <c r="G76" s="11"/>
      <c r="H76" s="11"/>
      <c r="I76" s="16"/>
      <c r="J76" s="16"/>
      <c r="K76" s="16"/>
      <c r="L76" s="17"/>
      <c r="M76" s="11"/>
      <c r="N76" s="11"/>
      <c r="O76" s="15"/>
      <c r="P76" s="15"/>
      <c r="Q76" s="14"/>
      <c r="R76" s="11"/>
      <c r="S76" s="11"/>
      <c r="T76" s="11"/>
      <c r="U76" s="11"/>
      <c r="V76" s="11"/>
    </row>
    <row r="77" spans="2:22">
      <c r="B77" s="16"/>
      <c r="C77" s="15"/>
      <c r="D77" s="15"/>
      <c r="E77" s="15"/>
      <c r="F77" s="15"/>
      <c r="G77" s="11"/>
      <c r="H77" s="11"/>
      <c r="I77" s="16"/>
      <c r="J77" s="16"/>
      <c r="K77" s="16"/>
      <c r="L77" s="17"/>
      <c r="M77" s="11"/>
      <c r="N77" s="11"/>
      <c r="O77" s="15"/>
      <c r="P77" s="15"/>
      <c r="Q77" s="14"/>
      <c r="R77" s="11"/>
      <c r="S77" s="11"/>
      <c r="T77" s="11"/>
      <c r="U77" s="11"/>
      <c r="V77" s="11"/>
    </row>
    <row r="78" spans="2:22">
      <c r="B78" s="16"/>
      <c r="C78" s="15"/>
      <c r="D78" s="15"/>
      <c r="E78" s="15"/>
      <c r="F78" s="15"/>
      <c r="G78" s="11"/>
      <c r="H78" s="11"/>
      <c r="I78" s="16"/>
      <c r="J78" s="16"/>
      <c r="K78" s="16"/>
      <c r="L78" s="17"/>
      <c r="M78" s="11"/>
      <c r="N78" s="11"/>
      <c r="O78" s="15"/>
      <c r="P78" s="15"/>
      <c r="Q78" s="14"/>
      <c r="R78" s="11"/>
      <c r="S78" s="11"/>
      <c r="T78" s="11"/>
      <c r="U78" s="11"/>
      <c r="V78" s="11"/>
    </row>
    <row r="79" spans="2:22">
      <c r="B79" s="16"/>
      <c r="C79" s="15"/>
      <c r="D79" s="15"/>
      <c r="E79" s="15"/>
      <c r="F79" s="15"/>
      <c r="G79" s="11"/>
      <c r="H79" s="11"/>
      <c r="I79" s="16"/>
      <c r="J79" s="16"/>
      <c r="K79" s="16"/>
      <c r="L79" s="17"/>
      <c r="M79" s="11"/>
      <c r="N79" s="11"/>
      <c r="O79" s="15"/>
      <c r="P79" s="15"/>
      <c r="Q79" s="14"/>
      <c r="R79" s="11"/>
      <c r="S79" s="11"/>
      <c r="T79" s="11"/>
      <c r="U79" s="11"/>
      <c r="V79" s="11"/>
    </row>
    <row r="80" spans="2:22">
      <c r="B80" s="16"/>
      <c r="C80" s="15"/>
      <c r="D80" s="15"/>
      <c r="E80" s="15"/>
      <c r="F80" s="15"/>
      <c r="G80" s="11"/>
      <c r="H80" s="11"/>
      <c r="I80" s="16"/>
      <c r="J80" s="16"/>
      <c r="K80" s="16"/>
      <c r="L80" s="17"/>
      <c r="M80" s="11"/>
      <c r="N80" s="11"/>
      <c r="O80" s="15"/>
      <c r="P80" s="15"/>
      <c r="Q80" s="14"/>
      <c r="R80" s="11"/>
      <c r="S80" s="11"/>
      <c r="T80" s="11"/>
      <c r="U80" s="11"/>
      <c r="V80" s="11"/>
    </row>
    <row r="81" spans="2:22">
      <c r="B81" s="16"/>
      <c r="C81" s="15"/>
      <c r="D81" s="15"/>
      <c r="E81" s="15"/>
      <c r="F81" s="15"/>
      <c r="G81" s="11"/>
      <c r="H81" s="11"/>
      <c r="I81" s="16"/>
      <c r="J81" s="16"/>
      <c r="K81" s="16"/>
      <c r="L81" s="17"/>
      <c r="M81" s="11"/>
      <c r="N81" s="11"/>
      <c r="O81" s="15"/>
      <c r="P81" s="15"/>
      <c r="Q81" s="14"/>
      <c r="R81" s="11"/>
      <c r="S81" s="11"/>
      <c r="T81" s="11"/>
      <c r="U81" s="11"/>
      <c r="V81" s="11"/>
    </row>
    <row r="82" spans="2:22">
      <c r="B82" s="16"/>
      <c r="C82" s="15"/>
      <c r="D82" s="15"/>
      <c r="E82" s="15"/>
      <c r="F82" s="15"/>
      <c r="G82" s="11"/>
      <c r="H82" s="11"/>
      <c r="I82" s="16"/>
      <c r="J82" s="16"/>
      <c r="K82" s="16"/>
      <c r="L82" s="17"/>
      <c r="M82" s="11"/>
      <c r="N82" s="11"/>
      <c r="O82" s="15"/>
      <c r="P82" s="15"/>
      <c r="Q82" s="14"/>
      <c r="R82" s="11"/>
      <c r="S82" s="11"/>
      <c r="T82" s="11"/>
      <c r="U82" s="11"/>
      <c r="V82" s="11"/>
    </row>
    <row r="83" spans="2:22">
      <c r="B83" s="16"/>
      <c r="C83" s="15"/>
      <c r="D83" s="15"/>
      <c r="E83" s="15"/>
      <c r="F83" s="15"/>
      <c r="G83" s="11"/>
      <c r="H83" s="11"/>
      <c r="I83" s="16"/>
      <c r="J83" s="16"/>
      <c r="K83" s="16"/>
      <c r="L83" s="17"/>
      <c r="M83" s="11"/>
      <c r="N83" s="11"/>
      <c r="O83" s="15"/>
      <c r="P83" s="15"/>
      <c r="Q83" s="14"/>
      <c r="R83" s="11"/>
      <c r="S83" s="11"/>
      <c r="T83" s="11"/>
      <c r="U83" s="11"/>
      <c r="V83" s="11"/>
    </row>
    <row r="84" spans="2:22">
      <c r="B84" s="16"/>
      <c r="C84" s="15"/>
      <c r="D84" s="15"/>
      <c r="E84" s="15"/>
      <c r="F84" s="15"/>
      <c r="G84" s="11"/>
      <c r="H84" s="11"/>
      <c r="I84" s="16"/>
      <c r="J84" s="16"/>
      <c r="K84" s="16"/>
      <c r="L84" s="17"/>
      <c r="M84" s="11"/>
      <c r="N84" s="11"/>
      <c r="O84" s="15"/>
      <c r="P84" s="15"/>
      <c r="Q84" s="14"/>
      <c r="R84" s="11"/>
      <c r="S84" s="11"/>
      <c r="T84" s="11"/>
      <c r="U84" s="11"/>
      <c r="V84" s="11"/>
    </row>
  </sheetData>
  <mergeCells count="30">
    <mergeCell ref="B1:G4"/>
    <mergeCell ref="H1:R4"/>
    <mergeCell ref="S1:W4"/>
    <mergeCell ref="B5:G6"/>
    <mergeCell ref="H5:R6"/>
    <mergeCell ref="S5:T6"/>
    <mergeCell ref="U5:W6"/>
    <mergeCell ref="B21:G21"/>
    <mergeCell ref="L21:N21"/>
    <mergeCell ref="S21:W21"/>
    <mergeCell ref="B22:G22"/>
    <mergeCell ref="L22:N28"/>
    <mergeCell ref="B8:G8"/>
    <mergeCell ref="S8:W8"/>
    <mergeCell ref="B9:G9"/>
    <mergeCell ref="S9:W9"/>
    <mergeCell ref="S10:W18"/>
    <mergeCell ref="B10:F18"/>
    <mergeCell ref="G10:G18"/>
    <mergeCell ref="B37:G46"/>
    <mergeCell ref="S37:W46"/>
    <mergeCell ref="T22:W22"/>
    <mergeCell ref="B35:G35"/>
    <mergeCell ref="S35:W35"/>
    <mergeCell ref="B36:G36"/>
    <mergeCell ref="S36:W36"/>
    <mergeCell ref="L29:N29"/>
    <mergeCell ref="L30:N32"/>
    <mergeCell ref="B23:G27"/>
    <mergeCell ref="S23:W27"/>
  </mergeCells>
  <printOptions horizontalCentered="1"/>
  <pageMargins left="0" right="0" top="0" bottom="0" header="0" footer="0"/>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0"/>
  <sheetViews>
    <sheetView topLeftCell="A25" workbookViewId="0">
      <selection activeCell="K23" sqref="K23:P23"/>
    </sheetView>
  </sheetViews>
  <sheetFormatPr defaultColWidth="9" defaultRowHeight="15"/>
  <cols>
    <col min="1" max="1" width="6.42578125" style="1" customWidth="1"/>
    <col min="2" max="2" width="11.7109375" style="1" customWidth="1"/>
    <col min="3" max="3" width="14" style="1" customWidth="1"/>
    <col min="4" max="4" width="15.28515625" style="1" customWidth="1"/>
    <col min="5" max="5" width="22.85546875" style="1" customWidth="1"/>
    <col min="6" max="6" width="16.28515625" style="1" customWidth="1"/>
    <col min="7" max="7" width="19.85546875" style="1" customWidth="1"/>
    <col min="8" max="8" width="9.7109375" style="1" customWidth="1"/>
    <col min="9" max="9" width="9" style="1"/>
    <col min="10" max="10" width="8.28515625" style="1" customWidth="1"/>
    <col min="11" max="11" width="11.140625" style="1" customWidth="1"/>
    <col min="12" max="12" width="12" style="1" customWidth="1"/>
    <col min="13" max="14" width="9" style="1"/>
    <col min="15" max="15" width="11.28515625" style="1" customWidth="1"/>
    <col min="16" max="16" width="19.5703125" style="1" customWidth="1"/>
    <col min="17" max="17" width="3.140625" style="1" customWidth="1"/>
    <col min="18" max="18" width="5.85546875" style="1" customWidth="1"/>
    <col min="19" max="19" width="18.28515625" style="1" customWidth="1"/>
    <col min="20" max="21" width="11" style="1" customWidth="1"/>
    <col min="22" max="22" width="6.42578125" style="1" customWidth="1"/>
    <col min="23" max="23" width="6" style="1" customWidth="1"/>
    <col min="24" max="16384" width="9" style="1"/>
  </cols>
  <sheetData>
    <row r="1" spans="1:22" s="54" customFormat="1" ht="26.25">
      <c r="A1" s="52"/>
      <c r="B1" s="52"/>
      <c r="C1" s="52"/>
      <c r="D1" s="52"/>
      <c r="E1" s="52"/>
      <c r="F1" s="53"/>
      <c r="G1" s="252" t="s">
        <v>145</v>
      </c>
      <c r="H1" s="252"/>
      <c r="I1" s="252"/>
      <c r="J1" s="252"/>
      <c r="K1" s="252"/>
      <c r="L1" s="252"/>
      <c r="M1" s="252"/>
      <c r="N1" s="253" t="s">
        <v>0</v>
      </c>
      <c r="O1" s="253"/>
      <c r="P1" s="253"/>
    </row>
    <row r="2" spans="1:22" s="54" customFormat="1" ht="26.25">
      <c r="A2" s="52"/>
      <c r="B2" s="52"/>
      <c r="C2" s="55" t="s">
        <v>146</v>
      </c>
      <c r="D2" s="52"/>
      <c r="E2" s="52"/>
      <c r="F2" s="53"/>
      <c r="G2" s="252"/>
      <c r="H2" s="252"/>
      <c r="I2" s="252"/>
      <c r="J2" s="252"/>
      <c r="K2" s="252"/>
      <c r="L2" s="252"/>
      <c r="M2" s="252"/>
      <c r="N2" s="253"/>
      <c r="O2" s="253"/>
      <c r="P2" s="253"/>
    </row>
    <row r="3" spans="1:22" s="54" customFormat="1" ht="26.25">
      <c r="A3" s="52"/>
      <c r="B3" s="52"/>
      <c r="C3" s="52"/>
      <c r="D3" s="52"/>
      <c r="E3" s="52"/>
      <c r="F3" s="53"/>
      <c r="G3" s="252"/>
      <c r="H3" s="252"/>
      <c r="I3" s="252"/>
      <c r="J3" s="252"/>
      <c r="K3" s="252"/>
      <c r="L3" s="252"/>
      <c r="M3" s="252"/>
      <c r="N3" s="253"/>
      <c r="O3" s="253"/>
      <c r="P3" s="253"/>
    </row>
    <row r="4" spans="1:22" s="54" customFormat="1" ht="26.25">
      <c r="A4" s="52"/>
      <c r="B4" s="52"/>
      <c r="C4" s="52"/>
      <c r="D4" s="52"/>
      <c r="E4" s="52"/>
      <c r="F4" s="53"/>
      <c r="G4" s="252"/>
      <c r="H4" s="252"/>
      <c r="I4" s="252"/>
      <c r="J4" s="252"/>
      <c r="K4" s="252"/>
      <c r="L4" s="252"/>
      <c r="M4" s="252"/>
      <c r="N4" s="253"/>
      <c r="O4" s="253"/>
      <c r="P4" s="253"/>
    </row>
    <row r="5" spans="1:22" s="54" customFormat="1" ht="19.5">
      <c r="A5" s="254"/>
      <c r="B5" s="181"/>
      <c r="C5" s="181"/>
      <c r="D5" s="181"/>
      <c r="E5" s="181"/>
      <c r="F5" s="181"/>
      <c r="G5" s="181"/>
      <c r="H5" s="181"/>
      <c r="I5" s="181"/>
      <c r="J5" s="181"/>
      <c r="K5" s="181"/>
      <c r="L5" s="181"/>
      <c r="M5" s="182"/>
      <c r="N5" s="255" t="s">
        <v>37</v>
      </c>
      <c r="O5" s="256"/>
      <c r="P5" s="133" t="str">
        <f>L6</f>
        <v>01/03/2019</v>
      </c>
    </row>
    <row r="6" spans="1:22" s="60" customFormat="1" ht="15.75">
      <c r="A6" s="257" t="s">
        <v>147</v>
      </c>
      <c r="B6" s="257"/>
      <c r="C6" s="257"/>
      <c r="D6" s="257"/>
      <c r="E6" s="56" t="s">
        <v>148</v>
      </c>
      <c r="F6" s="57"/>
      <c r="G6" s="58"/>
      <c r="H6" s="58"/>
      <c r="I6" s="258" t="s">
        <v>17</v>
      </c>
      <c r="J6" s="258"/>
      <c r="K6" s="258"/>
      <c r="L6" s="59" t="s">
        <v>237</v>
      </c>
      <c r="N6" s="60" t="s">
        <v>222</v>
      </c>
    </row>
    <row r="7" spans="1:22" s="61" customFormat="1" ht="15.75">
      <c r="B7" s="259" t="s">
        <v>25</v>
      </c>
      <c r="C7" s="259"/>
      <c r="D7" s="259"/>
      <c r="E7" s="259"/>
      <c r="F7" s="259"/>
      <c r="G7" s="259"/>
      <c r="H7" s="259"/>
      <c r="I7" s="259"/>
      <c r="J7" s="259"/>
      <c r="K7" s="259"/>
      <c r="L7" s="259"/>
      <c r="M7" s="259"/>
      <c r="N7" s="259"/>
      <c r="O7" s="259"/>
      <c r="P7" s="259"/>
      <c r="Q7" s="259"/>
      <c r="R7" s="259"/>
      <c r="S7" s="259"/>
      <c r="T7" s="259"/>
      <c r="U7" s="259"/>
      <c r="V7" s="62"/>
    </row>
    <row r="8" spans="1:22" s="61" customFormat="1" ht="15.75">
      <c r="B8" s="260" t="s">
        <v>26</v>
      </c>
      <c r="C8" s="260"/>
      <c r="D8" s="260"/>
      <c r="E8" s="260"/>
      <c r="F8" s="260"/>
      <c r="G8" s="260"/>
      <c r="H8" s="260"/>
      <c r="I8" s="260"/>
      <c r="J8" s="260"/>
      <c r="K8" s="260"/>
      <c r="L8" s="260"/>
      <c r="M8" s="260"/>
      <c r="N8" s="260"/>
      <c r="O8" s="260"/>
      <c r="P8" s="260"/>
      <c r="Q8" s="260"/>
      <c r="R8" s="260"/>
      <c r="S8" s="260"/>
      <c r="T8" s="62"/>
      <c r="U8" s="62"/>
      <c r="V8" s="62"/>
    </row>
    <row r="9" spans="1:22" s="61" customFormat="1" ht="15.75">
      <c r="B9" s="260" t="s">
        <v>27</v>
      </c>
      <c r="C9" s="260"/>
      <c r="D9" s="260"/>
      <c r="E9" s="260"/>
      <c r="F9" s="260"/>
      <c r="G9" s="260"/>
      <c r="H9" s="260"/>
      <c r="I9" s="260"/>
      <c r="J9" s="260"/>
      <c r="K9" s="260"/>
      <c r="L9" s="260"/>
      <c r="M9" s="260"/>
      <c r="N9" s="260"/>
      <c r="O9" s="260"/>
      <c r="P9" s="260"/>
      <c r="Q9" s="260"/>
      <c r="R9" s="260"/>
      <c r="S9" s="260"/>
      <c r="T9" s="260"/>
      <c r="U9" s="260"/>
      <c r="V9" s="62"/>
    </row>
    <row r="10" spans="1:22" s="54" customFormat="1">
      <c r="A10" s="63" t="s">
        <v>149</v>
      </c>
      <c r="B10" s="63"/>
      <c r="C10" s="63"/>
      <c r="D10" s="64"/>
      <c r="E10" s="261" t="s">
        <v>31</v>
      </c>
      <c r="F10" s="261"/>
      <c r="G10" s="261"/>
      <c r="H10" s="261"/>
      <c r="I10" s="262"/>
      <c r="J10" s="65"/>
      <c r="K10" s="263" t="s">
        <v>18</v>
      </c>
      <c r="L10" s="264"/>
      <c r="M10" s="265" t="s">
        <v>31</v>
      </c>
      <c r="N10" s="265"/>
      <c r="O10" s="265"/>
      <c r="P10" s="265"/>
    </row>
    <row r="11" spans="1:22" s="54" customFormat="1">
      <c r="A11" s="66" t="s">
        <v>150</v>
      </c>
      <c r="B11" s="67"/>
      <c r="C11" s="67"/>
      <c r="D11" s="68"/>
      <c r="E11" s="266" t="s">
        <v>32</v>
      </c>
      <c r="F11" s="266"/>
      <c r="G11" s="266"/>
      <c r="H11" s="266"/>
      <c r="I11" s="267"/>
      <c r="J11" s="69" t="s">
        <v>3</v>
      </c>
      <c r="K11" s="268" t="s">
        <v>19</v>
      </c>
      <c r="L11" s="269"/>
      <c r="M11" s="270" t="s">
        <v>151</v>
      </c>
      <c r="N11" s="270"/>
      <c r="O11" s="270"/>
      <c r="P11" s="270"/>
    </row>
    <row r="12" spans="1:22" s="54" customFormat="1">
      <c r="A12" s="70"/>
      <c r="B12" s="71"/>
      <c r="C12" s="71"/>
      <c r="D12" s="71"/>
      <c r="E12" s="72"/>
      <c r="F12" s="72"/>
      <c r="G12" s="70"/>
      <c r="H12" s="70"/>
      <c r="I12" s="71"/>
      <c r="J12" s="65"/>
      <c r="K12" s="71"/>
      <c r="L12" s="71"/>
      <c r="M12" s="73"/>
      <c r="N12" s="73"/>
      <c r="O12" s="73"/>
      <c r="P12" s="74"/>
    </row>
    <row r="13" spans="1:22" s="54" customFormat="1" ht="30.75">
      <c r="A13" s="271" t="s">
        <v>29</v>
      </c>
      <c r="B13" s="271" t="s">
        <v>4</v>
      </c>
      <c r="C13" s="272" t="s">
        <v>152</v>
      </c>
      <c r="D13" s="272" t="s">
        <v>153</v>
      </c>
      <c r="E13" s="272" t="s">
        <v>154</v>
      </c>
      <c r="F13" s="272" t="s">
        <v>155</v>
      </c>
      <c r="G13" s="271" t="s">
        <v>156</v>
      </c>
      <c r="H13" s="75" t="s">
        <v>157</v>
      </c>
      <c r="I13" s="75" t="s">
        <v>158</v>
      </c>
      <c r="J13" s="75" t="s">
        <v>159</v>
      </c>
      <c r="K13" s="273" t="s">
        <v>160</v>
      </c>
      <c r="L13" s="271" t="s">
        <v>161</v>
      </c>
      <c r="M13" s="271"/>
      <c r="N13" s="271" t="s">
        <v>162</v>
      </c>
      <c r="O13" s="274" t="s">
        <v>163</v>
      </c>
      <c r="P13" s="275" t="s">
        <v>164</v>
      </c>
    </row>
    <row r="14" spans="1:22" s="54" customFormat="1">
      <c r="A14" s="271"/>
      <c r="B14" s="271"/>
      <c r="C14" s="272"/>
      <c r="D14" s="272"/>
      <c r="E14" s="272"/>
      <c r="F14" s="272"/>
      <c r="G14" s="271"/>
      <c r="H14" s="76" t="s">
        <v>5</v>
      </c>
      <c r="I14" s="76" t="s">
        <v>6</v>
      </c>
      <c r="J14" s="76" t="s">
        <v>7</v>
      </c>
      <c r="K14" s="273"/>
      <c r="L14" s="271"/>
      <c r="M14" s="271"/>
      <c r="N14" s="271"/>
      <c r="O14" s="274"/>
      <c r="P14" s="275"/>
    </row>
    <row r="15" spans="1:22" s="54" customFormat="1">
      <c r="A15" s="77">
        <v>-1</v>
      </c>
      <c r="B15" s="77">
        <v>-2</v>
      </c>
      <c r="C15" s="77">
        <v>-3</v>
      </c>
      <c r="D15" s="77">
        <v>-4</v>
      </c>
      <c r="E15" s="77">
        <v>-5</v>
      </c>
      <c r="F15" s="77">
        <v>-6</v>
      </c>
      <c r="G15" s="77">
        <v>-7</v>
      </c>
      <c r="H15" s="77">
        <v>-8</v>
      </c>
      <c r="I15" s="77">
        <v>-9</v>
      </c>
      <c r="J15" s="77">
        <v>-10</v>
      </c>
      <c r="K15" s="77">
        <v>-11</v>
      </c>
      <c r="L15" s="276">
        <v>-12</v>
      </c>
      <c r="M15" s="277"/>
      <c r="N15" s="77">
        <v>-13</v>
      </c>
      <c r="O15" s="77">
        <v>-14</v>
      </c>
      <c r="P15" s="77">
        <v>-15</v>
      </c>
    </row>
    <row r="16" spans="1:22" s="116" customFormat="1" ht="63.75">
      <c r="A16" s="107">
        <v>1</v>
      </c>
      <c r="B16" s="108" t="s">
        <v>165</v>
      </c>
      <c r="C16" s="109" t="s">
        <v>166</v>
      </c>
      <c r="D16" s="109" t="s">
        <v>167</v>
      </c>
      <c r="E16" s="110" t="s">
        <v>168</v>
      </c>
      <c r="F16" s="111" t="s">
        <v>33</v>
      </c>
      <c r="G16" s="111" t="s">
        <v>169</v>
      </c>
      <c r="H16" s="112">
        <v>3</v>
      </c>
      <c r="I16" s="112">
        <v>2</v>
      </c>
      <c r="J16" s="112">
        <v>6</v>
      </c>
      <c r="K16" s="113" t="s">
        <v>20</v>
      </c>
      <c r="L16" s="278" t="s">
        <v>170</v>
      </c>
      <c r="M16" s="279"/>
      <c r="N16" s="114"/>
      <c r="O16" s="115"/>
      <c r="P16" s="108"/>
    </row>
    <row r="17" spans="1:22" s="116" customFormat="1" ht="51">
      <c r="A17" s="107">
        <v>2</v>
      </c>
      <c r="B17" s="108" t="s">
        <v>165</v>
      </c>
      <c r="C17" s="117" t="s">
        <v>171</v>
      </c>
      <c r="D17" s="109" t="s">
        <v>172</v>
      </c>
      <c r="E17" s="118" t="s">
        <v>173</v>
      </c>
      <c r="F17" s="111" t="s">
        <v>174</v>
      </c>
      <c r="G17" s="111" t="s">
        <v>175</v>
      </c>
      <c r="H17" s="119">
        <v>2</v>
      </c>
      <c r="I17" s="119">
        <v>3</v>
      </c>
      <c r="J17" s="119">
        <v>6</v>
      </c>
      <c r="K17" s="113" t="s">
        <v>20</v>
      </c>
      <c r="L17" s="278" t="s">
        <v>176</v>
      </c>
      <c r="M17" s="280"/>
      <c r="N17" s="120"/>
      <c r="O17" s="115"/>
      <c r="P17" s="108"/>
    </row>
    <row r="18" spans="1:22" s="116" customFormat="1" ht="63.75">
      <c r="A18" s="107">
        <v>3</v>
      </c>
      <c r="B18" s="108" t="s">
        <v>165</v>
      </c>
      <c r="C18" s="109" t="s">
        <v>177</v>
      </c>
      <c r="D18" s="109" t="s">
        <v>178</v>
      </c>
      <c r="E18" s="121" t="s">
        <v>179</v>
      </c>
      <c r="F18" s="111" t="s">
        <v>180</v>
      </c>
      <c r="G18" s="111" t="s">
        <v>181</v>
      </c>
      <c r="H18" s="119">
        <v>2</v>
      </c>
      <c r="I18" s="119">
        <v>2</v>
      </c>
      <c r="J18" s="119">
        <v>4</v>
      </c>
      <c r="K18" s="122" t="s">
        <v>21</v>
      </c>
      <c r="L18" s="278" t="s">
        <v>187</v>
      </c>
      <c r="M18" s="280"/>
      <c r="N18" s="114"/>
      <c r="O18" s="115"/>
      <c r="P18" s="108"/>
    </row>
    <row r="19" spans="1:22" s="116" customFormat="1" ht="119.25" customHeight="1">
      <c r="A19" s="107">
        <v>4</v>
      </c>
      <c r="B19" s="108" t="s">
        <v>165</v>
      </c>
      <c r="C19" s="117" t="s">
        <v>171</v>
      </c>
      <c r="D19" s="109" t="s">
        <v>172</v>
      </c>
      <c r="E19" s="121" t="s">
        <v>179</v>
      </c>
      <c r="F19" s="111" t="s">
        <v>218</v>
      </c>
      <c r="G19" s="111" t="s">
        <v>219</v>
      </c>
      <c r="H19" s="119">
        <v>2</v>
      </c>
      <c r="I19" s="119">
        <v>2</v>
      </c>
      <c r="J19" s="119">
        <v>3</v>
      </c>
      <c r="K19" s="122" t="s">
        <v>21</v>
      </c>
      <c r="L19" s="278" t="s">
        <v>220</v>
      </c>
      <c r="M19" s="280"/>
      <c r="N19" s="120"/>
      <c r="O19" s="115"/>
      <c r="P19" s="108"/>
    </row>
    <row r="20" spans="1:22" s="116" customFormat="1" ht="119.25" customHeight="1">
      <c r="A20" s="107">
        <v>5</v>
      </c>
      <c r="B20" s="108" t="s">
        <v>165</v>
      </c>
      <c r="C20" s="109" t="s">
        <v>223</v>
      </c>
      <c r="D20" s="123" t="s">
        <v>224</v>
      </c>
      <c r="E20" s="118" t="s">
        <v>225</v>
      </c>
      <c r="F20" s="111" t="s">
        <v>226</v>
      </c>
      <c r="G20" s="111" t="s">
        <v>227</v>
      </c>
      <c r="H20" s="119">
        <v>2</v>
      </c>
      <c r="I20" s="119">
        <v>3</v>
      </c>
      <c r="J20" s="119">
        <v>3</v>
      </c>
      <c r="K20" s="113" t="s">
        <v>20</v>
      </c>
      <c r="L20" s="278" t="s">
        <v>228</v>
      </c>
      <c r="M20" s="280"/>
      <c r="N20" s="120"/>
      <c r="O20" s="115"/>
      <c r="P20" s="108"/>
    </row>
    <row r="22" spans="1:22" s="128" customFormat="1" ht="15.75">
      <c r="A22" s="125"/>
      <c r="B22" s="126"/>
      <c r="C22" s="126"/>
      <c r="D22" s="281" t="s">
        <v>258</v>
      </c>
      <c r="E22" s="281"/>
      <c r="F22" s="127"/>
      <c r="G22" s="125"/>
      <c r="H22" s="125"/>
      <c r="I22" s="127"/>
      <c r="J22" s="127"/>
      <c r="K22" s="283" t="str">
        <f>D22</f>
        <v>Ngày 01  tháng 03  năm 2019</v>
      </c>
      <c r="L22" s="283"/>
      <c r="M22" s="283"/>
      <c r="N22" s="283"/>
      <c r="O22" s="283"/>
      <c r="P22" s="283"/>
    </row>
    <row r="23" spans="1:22" s="128" customFormat="1" ht="15.75">
      <c r="A23" s="125"/>
      <c r="B23" s="126"/>
      <c r="C23" s="126"/>
      <c r="D23" s="285" t="s">
        <v>184</v>
      </c>
      <c r="E23" s="285"/>
      <c r="F23" s="127"/>
      <c r="G23" s="125"/>
      <c r="H23" s="125"/>
      <c r="I23" s="127"/>
      <c r="J23" s="127"/>
      <c r="K23" s="284" t="s">
        <v>185</v>
      </c>
      <c r="L23" s="284"/>
      <c r="M23" s="284"/>
      <c r="N23" s="284"/>
      <c r="O23" s="284"/>
      <c r="P23" s="284"/>
    </row>
    <row r="24" spans="1:22" s="128" customFormat="1" ht="15.75">
      <c r="A24" s="125"/>
      <c r="B24" s="126"/>
      <c r="C24" s="126"/>
      <c r="D24" s="129"/>
      <c r="E24" s="129"/>
      <c r="F24" s="127"/>
      <c r="G24" s="125"/>
      <c r="H24" s="125"/>
      <c r="I24" s="127"/>
      <c r="J24" s="127"/>
      <c r="K24" s="126"/>
      <c r="L24" s="126"/>
      <c r="M24" s="127"/>
      <c r="N24" s="127"/>
      <c r="O24" s="127"/>
      <c r="P24" s="125"/>
    </row>
    <row r="25" spans="1:22" s="128" customFormat="1" ht="15.75">
      <c r="A25" s="125"/>
      <c r="B25" s="126"/>
      <c r="C25" s="126"/>
      <c r="D25" s="129"/>
      <c r="E25" s="129"/>
      <c r="F25" s="127"/>
      <c r="G25" s="125"/>
      <c r="H25" s="125"/>
      <c r="I25" s="127"/>
      <c r="J25" s="127"/>
      <c r="K25" s="126"/>
      <c r="L25" s="126"/>
      <c r="M25" s="127"/>
      <c r="N25" s="127"/>
      <c r="O25" s="127"/>
      <c r="P25" s="125"/>
    </row>
    <row r="26" spans="1:22" s="128" customFormat="1" ht="15.75">
      <c r="A26" s="125"/>
      <c r="B26" s="126"/>
      <c r="C26" s="126"/>
      <c r="D26" s="129"/>
      <c r="E26" s="129"/>
      <c r="F26" s="127"/>
      <c r="G26" s="125"/>
      <c r="H26" s="125"/>
      <c r="I26" s="127"/>
      <c r="J26" s="127"/>
      <c r="K26" s="126"/>
      <c r="L26" s="126"/>
      <c r="M26" s="127"/>
      <c r="N26" s="127"/>
      <c r="O26" s="127"/>
      <c r="P26" s="125"/>
    </row>
    <row r="27" spans="1:22" s="128" customFormat="1" ht="15.75">
      <c r="A27" s="125"/>
      <c r="B27" s="126"/>
      <c r="C27" s="126"/>
      <c r="D27" s="129"/>
      <c r="E27" s="129"/>
      <c r="F27" s="127"/>
      <c r="G27" s="125"/>
      <c r="H27" s="125"/>
      <c r="I27" s="127"/>
      <c r="J27" s="127"/>
      <c r="K27" s="126"/>
      <c r="L27" s="126"/>
      <c r="M27" s="127"/>
      <c r="N27" s="127"/>
      <c r="O27" s="127"/>
      <c r="P27" s="125"/>
    </row>
    <row r="28" spans="1:22" s="128" customFormat="1" ht="15.75">
      <c r="A28" s="125"/>
      <c r="B28" s="126"/>
      <c r="C28" s="126"/>
      <c r="D28" s="282" t="s">
        <v>141</v>
      </c>
      <c r="E28" s="282"/>
      <c r="F28" s="127"/>
      <c r="G28" s="125"/>
      <c r="H28" s="125"/>
      <c r="I28" s="127"/>
      <c r="J28" s="127"/>
      <c r="K28" s="284" t="s">
        <v>31</v>
      </c>
      <c r="L28" s="284"/>
      <c r="M28" s="284"/>
      <c r="N28" s="284"/>
      <c r="O28" s="284"/>
      <c r="P28" s="284"/>
    </row>
    <row r="29" spans="1:22" s="130" customFormat="1" ht="14.25">
      <c r="P29" s="131"/>
    </row>
    <row r="30" spans="1:22" s="130" customFormat="1" ht="14.25">
      <c r="P30" s="131"/>
    </row>
    <row r="31" spans="1:22" s="54" customFormat="1">
      <c r="P31" s="78"/>
    </row>
    <row r="32" spans="1:22">
      <c r="B32" s="16"/>
      <c r="C32" s="15"/>
      <c r="D32" s="15"/>
      <c r="E32" s="15"/>
      <c r="F32" s="15"/>
      <c r="G32" s="11"/>
      <c r="H32" s="11"/>
      <c r="I32" s="16"/>
      <c r="J32" s="16"/>
      <c r="K32" s="16"/>
      <c r="L32" s="17"/>
      <c r="M32" s="11"/>
      <c r="N32" s="11"/>
      <c r="O32" s="15"/>
      <c r="P32" s="15"/>
      <c r="Q32" s="14"/>
      <c r="R32" s="11"/>
      <c r="S32" s="11"/>
      <c r="T32" s="11"/>
      <c r="U32" s="11"/>
      <c r="V32" s="11"/>
    </row>
    <row r="33" spans="2:22">
      <c r="B33" s="16"/>
      <c r="C33" s="15"/>
      <c r="D33" s="15"/>
      <c r="E33" s="15"/>
      <c r="F33" s="15"/>
      <c r="G33" s="11"/>
      <c r="H33" s="11"/>
      <c r="I33" s="16"/>
      <c r="J33" s="16"/>
      <c r="K33" s="16"/>
      <c r="L33" s="17"/>
      <c r="M33" s="11"/>
      <c r="N33" s="11"/>
      <c r="O33" s="15"/>
      <c r="P33" s="15"/>
      <c r="Q33" s="14"/>
      <c r="R33" s="11"/>
      <c r="S33" s="11"/>
      <c r="T33" s="11"/>
      <c r="U33" s="11"/>
      <c r="V33" s="11"/>
    </row>
    <row r="34" spans="2:22">
      <c r="B34" s="16"/>
      <c r="C34" s="15"/>
      <c r="D34" s="15"/>
      <c r="E34" s="15"/>
      <c r="F34" s="15"/>
      <c r="G34" s="11"/>
      <c r="H34" s="11"/>
      <c r="I34" s="16"/>
      <c r="J34" s="16"/>
      <c r="K34" s="16"/>
      <c r="L34" s="17"/>
      <c r="M34" s="11"/>
      <c r="N34" s="11"/>
      <c r="O34" s="15"/>
      <c r="P34" s="15"/>
      <c r="Q34" s="14"/>
      <c r="R34" s="11"/>
      <c r="S34" s="11"/>
      <c r="T34" s="11"/>
      <c r="U34" s="11"/>
      <c r="V34" s="11"/>
    </row>
    <row r="35" spans="2:22">
      <c r="B35" s="16"/>
      <c r="C35" s="15"/>
      <c r="D35" s="15"/>
      <c r="E35" s="15"/>
      <c r="F35" s="15"/>
      <c r="G35" s="11"/>
      <c r="H35" s="11"/>
      <c r="I35" s="16"/>
      <c r="J35" s="16"/>
      <c r="K35" s="16"/>
      <c r="L35" s="17"/>
      <c r="M35" s="11"/>
      <c r="N35" s="11"/>
      <c r="O35" s="15"/>
      <c r="P35" s="15"/>
      <c r="Q35" s="14"/>
      <c r="R35" s="11"/>
      <c r="S35" s="11"/>
      <c r="T35" s="11"/>
      <c r="U35" s="11"/>
      <c r="V35" s="11"/>
    </row>
    <row r="36" spans="2:22">
      <c r="B36" s="16"/>
      <c r="C36" s="15"/>
      <c r="D36" s="15"/>
      <c r="E36" s="15"/>
      <c r="F36" s="15"/>
      <c r="G36" s="11"/>
      <c r="H36" s="11"/>
      <c r="I36" s="16"/>
      <c r="J36" s="16"/>
      <c r="K36" s="16"/>
      <c r="L36" s="17"/>
      <c r="M36" s="11"/>
      <c r="N36" s="11"/>
      <c r="O36" s="15"/>
      <c r="P36" s="15"/>
      <c r="Q36" s="14"/>
      <c r="R36" s="11"/>
      <c r="S36" s="11"/>
      <c r="T36" s="11"/>
      <c r="U36" s="11"/>
      <c r="V36" s="11"/>
    </row>
    <row r="37" spans="2:22">
      <c r="B37" s="16"/>
      <c r="C37" s="15"/>
      <c r="D37" s="15"/>
      <c r="E37" s="15"/>
      <c r="F37" s="15"/>
      <c r="G37" s="11"/>
      <c r="H37" s="11"/>
      <c r="I37" s="16"/>
      <c r="J37" s="16"/>
      <c r="K37" s="16"/>
      <c r="L37" s="17"/>
      <c r="M37" s="11"/>
      <c r="N37" s="11"/>
      <c r="O37" s="15"/>
      <c r="P37" s="15"/>
      <c r="Q37" s="14"/>
      <c r="R37" s="11"/>
      <c r="S37" s="11"/>
      <c r="T37" s="11"/>
      <c r="U37" s="11"/>
      <c r="V37" s="11"/>
    </row>
    <row r="38" spans="2:22">
      <c r="B38" s="16"/>
      <c r="C38" s="15"/>
      <c r="D38" s="15"/>
      <c r="E38" s="15"/>
      <c r="F38" s="15"/>
      <c r="G38" s="11"/>
      <c r="H38" s="11"/>
      <c r="I38" s="16"/>
      <c r="J38" s="16"/>
      <c r="K38" s="16"/>
      <c r="L38" s="17"/>
      <c r="M38" s="11"/>
      <c r="N38" s="11"/>
      <c r="O38" s="15"/>
      <c r="P38" s="15"/>
      <c r="Q38" s="14"/>
      <c r="R38" s="11"/>
      <c r="S38" s="11"/>
      <c r="T38" s="11"/>
      <c r="U38" s="11"/>
      <c r="V38" s="11"/>
    </row>
    <row r="39" spans="2:22">
      <c r="B39" s="16"/>
      <c r="C39" s="15"/>
      <c r="D39" s="15"/>
      <c r="E39" s="15"/>
      <c r="F39" s="15"/>
      <c r="G39" s="11"/>
      <c r="H39" s="11"/>
      <c r="I39" s="16"/>
      <c r="J39" s="16"/>
      <c r="K39" s="16"/>
      <c r="L39" s="17"/>
      <c r="M39" s="11"/>
      <c r="N39" s="11"/>
      <c r="O39" s="15"/>
      <c r="P39" s="15"/>
      <c r="Q39" s="14"/>
      <c r="R39" s="11"/>
      <c r="S39" s="11"/>
      <c r="T39" s="11"/>
      <c r="U39" s="11"/>
      <c r="V39" s="11"/>
    </row>
    <row r="40" spans="2:22">
      <c r="B40" s="16"/>
      <c r="C40" s="15"/>
      <c r="D40" s="15"/>
      <c r="E40" s="15"/>
      <c r="F40" s="15"/>
      <c r="G40" s="11"/>
      <c r="H40" s="11"/>
      <c r="I40" s="16"/>
      <c r="J40" s="16"/>
      <c r="K40" s="16"/>
      <c r="L40" s="17"/>
      <c r="M40" s="11"/>
      <c r="N40" s="11"/>
      <c r="O40" s="15"/>
      <c r="P40" s="15"/>
      <c r="Q40" s="14"/>
      <c r="R40" s="11"/>
      <c r="S40" s="11"/>
      <c r="T40" s="11"/>
      <c r="U40" s="11"/>
      <c r="V40" s="11"/>
    </row>
    <row r="41" spans="2:22">
      <c r="B41" s="16"/>
      <c r="C41" s="15"/>
      <c r="D41" s="15"/>
      <c r="E41" s="15"/>
      <c r="F41" s="15"/>
      <c r="G41" s="11"/>
      <c r="H41" s="11"/>
      <c r="I41" s="16"/>
      <c r="J41" s="16"/>
      <c r="K41" s="16"/>
      <c r="L41" s="17"/>
      <c r="M41" s="11"/>
      <c r="N41" s="11"/>
      <c r="O41" s="15"/>
      <c r="P41" s="15"/>
      <c r="Q41" s="14"/>
      <c r="R41" s="11"/>
      <c r="S41" s="11"/>
      <c r="T41" s="11"/>
      <c r="U41" s="11"/>
      <c r="V41" s="11"/>
    </row>
    <row r="42" spans="2:22">
      <c r="B42" s="16"/>
      <c r="C42" s="15"/>
      <c r="D42" s="15"/>
      <c r="E42" s="15"/>
      <c r="F42" s="15"/>
      <c r="G42" s="11"/>
      <c r="H42" s="11"/>
      <c r="I42" s="16"/>
      <c r="J42" s="16"/>
      <c r="K42" s="16"/>
      <c r="L42" s="17"/>
      <c r="M42" s="11"/>
      <c r="N42" s="11"/>
      <c r="O42" s="15"/>
      <c r="P42" s="15"/>
      <c r="Q42" s="14"/>
      <c r="R42" s="11"/>
      <c r="S42" s="11"/>
      <c r="T42" s="11"/>
      <c r="U42" s="11"/>
      <c r="V42" s="11"/>
    </row>
    <row r="43" spans="2:22">
      <c r="B43" s="16"/>
      <c r="C43" s="15"/>
      <c r="D43" s="15"/>
      <c r="E43" s="15"/>
      <c r="F43" s="15"/>
      <c r="G43" s="11"/>
      <c r="H43" s="11"/>
      <c r="I43" s="16"/>
      <c r="J43" s="16"/>
      <c r="K43" s="16"/>
      <c r="L43" s="17"/>
      <c r="M43" s="11"/>
      <c r="N43" s="11"/>
      <c r="O43" s="15"/>
      <c r="P43" s="15"/>
      <c r="Q43" s="14"/>
      <c r="R43" s="11"/>
      <c r="S43" s="11"/>
      <c r="T43" s="11"/>
      <c r="U43" s="11"/>
      <c r="V43" s="11"/>
    </row>
    <row r="44" spans="2:22">
      <c r="B44" s="16"/>
      <c r="C44" s="15"/>
      <c r="D44" s="15"/>
      <c r="E44" s="15"/>
      <c r="F44" s="15"/>
      <c r="G44" s="11"/>
      <c r="H44" s="11"/>
      <c r="I44" s="16"/>
      <c r="J44" s="16"/>
      <c r="K44" s="16"/>
      <c r="L44" s="17"/>
      <c r="M44" s="11"/>
      <c r="N44" s="11"/>
      <c r="O44" s="15"/>
      <c r="P44" s="15"/>
      <c r="Q44" s="14"/>
      <c r="R44" s="11"/>
      <c r="S44" s="11"/>
      <c r="T44" s="11"/>
      <c r="U44" s="11"/>
      <c r="V44" s="11"/>
    </row>
    <row r="45" spans="2:22">
      <c r="B45" s="16"/>
      <c r="C45" s="15"/>
      <c r="D45" s="15"/>
      <c r="E45" s="15"/>
      <c r="F45" s="15"/>
      <c r="G45" s="11"/>
      <c r="H45" s="11"/>
      <c r="I45" s="16"/>
      <c r="J45" s="16"/>
      <c r="K45" s="16"/>
      <c r="L45" s="17"/>
      <c r="M45" s="11"/>
      <c r="N45" s="11"/>
      <c r="O45" s="15"/>
      <c r="P45" s="15"/>
      <c r="Q45" s="14"/>
      <c r="R45" s="11"/>
      <c r="S45" s="11"/>
      <c r="T45" s="11"/>
      <c r="U45" s="11"/>
      <c r="V45" s="11"/>
    </row>
    <row r="46" spans="2:22">
      <c r="B46" s="16"/>
      <c r="C46" s="15"/>
      <c r="D46" s="15"/>
      <c r="E46" s="15"/>
      <c r="F46" s="15"/>
      <c r="G46" s="11"/>
      <c r="H46" s="11"/>
      <c r="I46" s="16"/>
      <c r="J46" s="16"/>
      <c r="K46" s="16"/>
      <c r="L46" s="17"/>
      <c r="M46" s="11"/>
      <c r="N46" s="11"/>
      <c r="O46" s="15"/>
      <c r="P46" s="15"/>
      <c r="Q46" s="14"/>
      <c r="R46" s="11"/>
      <c r="S46" s="11"/>
      <c r="T46" s="11"/>
      <c r="U46" s="11"/>
      <c r="V46" s="11"/>
    </row>
    <row r="47" spans="2:22">
      <c r="B47" s="16"/>
      <c r="C47" s="15"/>
      <c r="D47" s="15"/>
      <c r="E47" s="15"/>
      <c r="F47" s="15"/>
      <c r="G47" s="11"/>
      <c r="H47" s="11"/>
      <c r="I47" s="16"/>
      <c r="J47" s="16"/>
      <c r="K47" s="16"/>
      <c r="L47" s="17"/>
      <c r="M47" s="11"/>
      <c r="N47" s="11"/>
      <c r="O47" s="15"/>
      <c r="P47" s="15"/>
      <c r="Q47" s="14"/>
      <c r="R47" s="11"/>
      <c r="S47" s="11"/>
      <c r="T47" s="11"/>
      <c r="U47" s="11"/>
      <c r="V47" s="11"/>
    </row>
    <row r="48" spans="2:22">
      <c r="B48" s="16"/>
      <c r="C48" s="15"/>
      <c r="D48" s="15"/>
      <c r="E48" s="15"/>
      <c r="F48" s="15"/>
      <c r="G48" s="11"/>
      <c r="H48" s="11"/>
      <c r="I48" s="16"/>
      <c r="J48" s="16"/>
      <c r="K48" s="16"/>
      <c r="L48" s="17"/>
      <c r="M48" s="11"/>
      <c r="N48" s="11"/>
      <c r="O48" s="15"/>
      <c r="P48" s="15"/>
      <c r="Q48" s="14"/>
      <c r="R48" s="11"/>
      <c r="S48" s="11"/>
      <c r="T48" s="11"/>
      <c r="U48" s="11"/>
      <c r="V48" s="11"/>
    </row>
    <row r="49" spans="2:22">
      <c r="B49" s="16"/>
      <c r="C49" s="15"/>
      <c r="D49" s="15"/>
      <c r="E49" s="15"/>
      <c r="F49" s="15"/>
      <c r="G49" s="11"/>
      <c r="H49" s="11"/>
      <c r="I49" s="16"/>
      <c r="J49" s="16"/>
      <c r="K49" s="16"/>
      <c r="L49" s="17"/>
      <c r="M49" s="11"/>
      <c r="N49" s="11"/>
      <c r="O49" s="15"/>
      <c r="P49" s="15"/>
      <c r="Q49" s="14"/>
      <c r="R49" s="11"/>
      <c r="S49" s="11"/>
      <c r="T49" s="11"/>
      <c r="U49" s="11"/>
      <c r="V49" s="11"/>
    </row>
    <row r="50" spans="2:22">
      <c r="B50" s="16"/>
      <c r="C50" s="15"/>
      <c r="D50" s="15"/>
      <c r="E50" s="15"/>
      <c r="F50" s="15"/>
      <c r="G50" s="11"/>
      <c r="H50" s="11"/>
      <c r="I50" s="16"/>
      <c r="J50" s="16"/>
      <c r="K50" s="16"/>
      <c r="L50" s="17"/>
      <c r="M50" s="11"/>
      <c r="N50" s="11"/>
      <c r="O50" s="15"/>
      <c r="P50" s="15"/>
      <c r="Q50" s="14"/>
      <c r="R50" s="11"/>
      <c r="S50" s="11"/>
      <c r="T50" s="11"/>
      <c r="U50" s="11"/>
      <c r="V50" s="11"/>
    </row>
    <row r="51" spans="2:22">
      <c r="B51" s="16"/>
      <c r="C51" s="15"/>
      <c r="D51" s="15"/>
      <c r="E51" s="15"/>
      <c r="F51" s="15"/>
      <c r="G51" s="11"/>
      <c r="H51" s="11"/>
      <c r="I51" s="16"/>
      <c r="J51" s="16"/>
      <c r="K51" s="16"/>
      <c r="L51" s="17"/>
      <c r="M51" s="11"/>
      <c r="N51" s="11"/>
      <c r="O51" s="15"/>
      <c r="P51" s="15"/>
      <c r="Q51" s="14"/>
      <c r="R51" s="11"/>
      <c r="S51" s="11"/>
      <c r="T51" s="11"/>
      <c r="U51" s="11"/>
      <c r="V51" s="11"/>
    </row>
    <row r="52" spans="2:22">
      <c r="B52" s="16"/>
      <c r="C52" s="15"/>
      <c r="D52" s="15"/>
      <c r="E52" s="15"/>
      <c r="F52" s="15"/>
      <c r="G52" s="11"/>
      <c r="H52" s="11"/>
      <c r="I52" s="16"/>
      <c r="J52" s="16"/>
      <c r="K52" s="16"/>
      <c r="L52" s="17"/>
      <c r="M52" s="11"/>
      <c r="N52" s="11"/>
      <c r="O52" s="15"/>
      <c r="P52" s="15"/>
      <c r="Q52" s="14"/>
      <c r="R52" s="11"/>
      <c r="S52" s="11"/>
      <c r="T52" s="11"/>
      <c r="U52" s="11"/>
      <c r="V52" s="11"/>
    </row>
    <row r="53" spans="2:22">
      <c r="B53" s="16"/>
      <c r="C53" s="15"/>
      <c r="D53" s="15"/>
      <c r="E53" s="15"/>
      <c r="F53" s="15"/>
      <c r="G53" s="11"/>
      <c r="H53" s="11"/>
      <c r="I53" s="16"/>
      <c r="J53" s="16"/>
      <c r="K53" s="16"/>
      <c r="L53" s="17"/>
      <c r="M53" s="11"/>
      <c r="N53" s="11"/>
      <c r="O53" s="15"/>
      <c r="P53" s="15"/>
      <c r="Q53" s="14"/>
      <c r="R53" s="11"/>
      <c r="S53" s="11"/>
      <c r="T53" s="11"/>
      <c r="U53" s="11"/>
      <c r="V53" s="11"/>
    </row>
    <row r="54" spans="2:22">
      <c r="B54" s="16"/>
      <c r="C54" s="15"/>
      <c r="D54" s="15"/>
      <c r="E54" s="15"/>
      <c r="F54" s="15"/>
      <c r="G54" s="11"/>
      <c r="H54" s="11"/>
      <c r="I54" s="16"/>
      <c r="J54" s="16"/>
      <c r="K54" s="16"/>
      <c r="L54" s="17"/>
      <c r="M54" s="11"/>
      <c r="N54" s="11"/>
      <c r="O54" s="15"/>
      <c r="P54" s="15"/>
      <c r="Q54" s="14"/>
      <c r="R54" s="11"/>
      <c r="S54" s="11"/>
      <c r="T54" s="11"/>
      <c r="U54" s="11"/>
      <c r="V54" s="11"/>
    </row>
    <row r="55" spans="2:22">
      <c r="B55" s="16"/>
      <c r="C55" s="15"/>
      <c r="D55" s="15"/>
      <c r="E55" s="15"/>
      <c r="F55" s="15"/>
      <c r="G55" s="11"/>
      <c r="H55" s="11"/>
      <c r="I55" s="16"/>
      <c r="J55" s="16"/>
      <c r="K55" s="16"/>
      <c r="L55" s="17"/>
      <c r="M55" s="11"/>
      <c r="N55" s="11"/>
      <c r="O55" s="15"/>
      <c r="P55" s="15"/>
      <c r="Q55" s="14"/>
      <c r="R55" s="11"/>
      <c r="S55" s="11"/>
      <c r="T55" s="11"/>
      <c r="U55" s="11"/>
      <c r="V55" s="11"/>
    </row>
    <row r="56" spans="2:22">
      <c r="B56" s="16"/>
      <c r="C56" s="15"/>
      <c r="D56" s="15"/>
      <c r="E56" s="15"/>
      <c r="F56" s="15"/>
      <c r="G56" s="11"/>
      <c r="H56" s="11"/>
      <c r="I56" s="16"/>
      <c r="J56" s="16"/>
      <c r="K56" s="16"/>
      <c r="L56" s="17"/>
      <c r="M56" s="11"/>
      <c r="N56" s="11"/>
      <c r="O56" s="15"/>
      <c r="P56" s="15"/>
      <c r="Q56" s="14"/>
      <c r="R56" s="11"/>
      <c r="S56" s="11"/>
      <c r="T56" s="11"/>
      <c r="U56" s="11"/>
      <c r="V56" s="11"/>
    </row>
    <row r="57" spans="2:22">
      <c r="B57" s="16"/>
      <c r="C57" s="15"/>
      <c r="D57" s="15"/>
      <c r="E57" s="15"/>
      <c r="F57" s="15"/>
      <c r="G57" s="11"/>
      <c r="H57" s="11"/>
      <c r="I57" s="16"/>
      <c r="J57" s="16"/>
      <c r="K57" s="16"/>
      <c r="L57" s="17"/>
      <c r="M57" s="11"/>
      <c r="N57" s="11"/>
      <c r="O57" s="15"/>
      <c r="P57" s="15"/>
      <c r="Q57" s="14"/>
      <c r="R57" s="11"/>
      <c r="S57" s="11"/>
      <c r="T57" s="11"/>
      <c r="U57" s="11"/>
      <c r="V57" s="11"/>
    </row>
    <row r="58" spans="2:22">
      <c r="B58" s="16"/>
      <c r="C58" s="15"/>
      <c r="D58" s="15"/>
      <c r="E58" s="15"/>
      <c r="F58" s="15"/>
      <c r="G58" s="11"/>
      <c r="H58" s="11"/>
      <c r="I58" s="16"/>
      <c r="J58" s="16"/>
      <c r="K58" s="16"/>
      <c r="L58" s="17"/>
      <c r="M58" s="11"/>
      <c r="N58" s="11"/>
      <c r="O58" s="15"/>
      <c r="P58" s="15"/>
      <c r="Q58" s="14"/>
      <c r="R58" s="11"/>
      <c r="S58" s="11"/>
      <c r="T58" s="11"/>
      <c r="U58" s="11"/>
      <c r="V58" s="11"/>
    </row>
    <row r="59" spans="2:22">
      <c r="B59" s="16"/>
      <c r="C59" s="15"/>
      <c r="D59" s="15"/>
      <c r="E59" s="15"/>
      <c r="F59" s="15"/>
      <c r="G59" s="11"/>
      <c r="H59" s="11"/>
      <c r="I59" s="16"/>
      <c r="J59" s="16"/>
      <c r="K59" s="16"/>
      <c r="L59" s="17"/>
      <c r="M59" s="11"/>
      <c r="N59" s="11"/>
      <c r="O59" s="15"/>
      <c r="P59" s="15"/>
      <c r="Q59" s="14"/>
      <c r="R59" s="11"/>
      <c r="S59" s="11"/>
      <c r="T59" s="11"/>
      <c r="U59" s="11"/>
      <c r="V59" s="11"/>
    </row>
    <row r="60" spans="2:22">
      <c r="B60" s="16"/>
      <c r="C60" s="15"/>
      <c r="D60" s="15"/>
      <c r="E60" s="15"/>
      <c r="F60" s="15"/>
      <c r="G60" s="11"/>
      <c r="H60" s="11"/>
      <c r="I60" s="16"/>
      <c r="J60" s="16"/>
      <c r="K60" s="16"/>
      <c r="L60" s="17"/>
      <c r="M60" s="11"/>
      <c r="N60" s="11"/>
      <c r="O60" s="15"/>
      <c r="P60" s="15"/>
      <c r="Q60" s="14"/>
      <c r="R60" s="11"/>
      <c r="S60" s="11"/>
      <c r="T60" s="11"/>
      <c r="U60" s="11"/>
      <c r="V60" s="11"/>
    </row>
  </sheetData>
  <mergeCells count="39">
    <mergeCell ref="D28:E28"/>
    <mergeCell ref="K22:P22"/>
    <mergeCell ref="K23:P23"/>
    <mergeCell ref="K28:P28"/>
    <mergeCell ref="D23:E23"/>
    <mergeCell ref="L15:M15"/>
    <mergeCell ref="L16:M16"/>
    <mergeCell ref="L17:M17"/>
    <mergeCell ref="L18:M18"/>
    <mergeCell ref="D22:E22"/>
    <mergeCell ref="L20:M20"/>
    <mergeCell ref="L19:M19"/>
    <mergeCell ref="E11:I11"/>
    <mergeCell ref="K11:L11"/>
    <mergeCell ref="M11:P11"/>
    <mergeCell ref="A13:A14"/>
    <mergeCell ref="B13:B14"/>
    <mergeCell ref="C13:C14"/>
    <mergeCell ref="D13:D14"/>
    <mergeCell ref="E13:E14"/>
    <mergeCell ref="F13:F14"/>
    <mergeCell ref="G13:G14"/>
    <mergeCell ref="K13:K14"/>
    <mergeCell ref="L13:M14"/>
    <mergeCell ref="N13:N14"/>
    <mergeCell ref="O13:O14"/>
    <mergeCell ref="P13:P14"/>
    <mergeCell ref="B7:U7"/>
    <mergeCell ref="B8:S8"/>
    <mergeCell ref="B9:U9"/>
    <mergeCell ref="E10:I10"/>
    <mergeCell ref="K10:L10"/>
    <mergeCell ref="M10:P10"/>
    <mergeCell ref="G1:M4"/>
    <mergeCell ref="N1:P4"/>
    <mergeCell ref="A5:M5"/>
    <mergeCell ref="N5:O5"/>
    <mergeCell ref="A6:D6"/>
    <mergeCell ref="I6:K6"/>
  </mergeCells>
  <dataValidations count="1">
    <dataValidation allowBlank="1" showInputMessage="1" promptTitle="Internal" sqref="C16 C18 O16:P20 B16:B20 D16:D20 C20"/>
  </dataValidations>
  <pageMargins left="0" right="0" top="0.98425196850393704" bottom="0" header="0" footer="0"/>
  <pageSetup paperSize="9" scale="7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3"/>
  <sheetViews>
    <sheetView topLeftCell="A9" zoomScale="90" zoomScaleNormal="90" workbookViewId="0">
      <selection activeCell="M147" sqref="M147"/>
    </sheetView>
  </sheetViews>
  <sheetFormatPr defaultRowHeight="12.75"/>
  <cols>
    <col min="1" max="1" width="7.140625" style="43" customWidth="1"/>
    <col min="2" max="2" width="16.28515625" style="43" customWidth="1"/>
    <col min="3" max="3" width="12.7109375" style="43" customWidth="1"/>
    <col min="4" max="4" width="16.42578125" style="43" customWidth="1"/>
    <col min="5" max="5" width="12" style="43" customWidth="1"/>
    <col min="6" max="6" width="10.5703125" style="43" customWidth="1"/>
    <col min="7" max="11" width="9.140625" style="43"/>
    <col min="12" max="13" width="9.140625" style="151"/>
    <col min="14" max="19" width="9.140625" style="43"/>
    <col min="20" max="20" width="8.28515625" style="43" customWidth="1"/>
    <col min="21" max="21" width="9.42578125" style="43" customWidth="1"/>
    <col min="22" max="16384" width="9.140625" style="43"/>
  </cols>
  <sheetData>
    <row r="1" spans="1:23" ht="18">
      <c r="A1" s="40"/>
      <c r="B1" s="40"/>
      <c r="C1" s="40"/>
      <c r="D1" s="40"/>
      <c r="E1" s="41"/>
      <c r="F1" s="41"/>
      <c r="G1" s="41"/>
      <c r="H1" s="41"/>
      <c r="I1" s="42"/>
      <c r="J1" s="80"/>
      <c r="K1" s="82" t="s">
        <v>182</v>
      </c>
      <c r="L1" s="146"/>
      <c r="M1" s="146"/>
      <c r="N1" s="81"/>
      <c r="O1" s="41"/>
      <c r="R1" s="42" t="s">
        <v>221</v>
      </c>
      <c r="S1" s="42"/>
      <c r="T1" s="41"/>
      <c r="U1" s="41"/>
    </row>
    <row r="2" spans="1:23" ht="18">
      <c r="A2" s="40"/>
      <c r="B2" s="40"/>
      <c r="C2" s="40"/>
      <c r="D2" s="40"/>
      <c r="E2" s="41"/>
      <c r="F2" s="41"/>
      <c r="G2" s="41"/>
      <c r="I2" s="83"/>
      <c r="J2" s="83"/>
      <c r="K2" s="83" t="s">
        <v>113</v>
      </c>
      <c r="L2" s="147"/>
      <c r="M2" s="147"/>
      <c r="N2" s="83"/>
      <c r="O2" s="41"/>
      <c r="R2" s="303" t="s">
        <v>3</v>
      </c>
      <c r="S2" s="303"/>
      <c r="T2" s="41"/>
      <c r="U2" s="41"/>
    </row>
    <row r="3" spans="1:23" s="46" customFormat="1" ht="45">
      <c r="A3" s="44" t="s">
        <v>114</v>
      </c>
      <c r="B3" s="44" t="s">
        <v>115</v>
      </c>
      <c r="C3" s="45" t="s">
        <v>116</v>
      </c>
      <c r="D3" s="44" t="s">
        <v>117</v>
      </c>
      <c r="E3" s="44" t="s">
        <v>118</v>
      </c>
      <c r="F3" s="44"/>
      <c r="G3" s="44" t="s">
        <v>119</v>
      </c>
      <c r="H3" s="44" t="s">
        <v>120</v>
      </c>
      <c r="I3" s="44" t="s">
        <v>121</v>
      </c>
      <c r="J3" s="44" t="s">
        <v>229</v>
      </c>
      <c r="K3" s="44" t="s">
        <v>230</v>
      </c>
      <c r="L3" s="148" t="s">
        <v>239</v>
      </c>
      <c r="M3" s="148" t="s">
        <v>240</v>
      </c>
      <c r="N3" s="44" t="s">
        <v>241</v>
      </c>
      <c r="O3" s="44" t="s">
        <v>242</v>
      </c>
      <c r="P3" s="44" t="s">
        <v>243</v>
      </c>
      <c r="Q3" s="44" t="s">
        <v>244</v>
      </c>
      <c r="R3" s="44" t="s">
        <v>245</v>
      </c>
      <c r="S3" s="44" t="s">
        <v>246</v>
      </c>
      <c r="T3" s="44" t="s">
        <v>247</v>
      </c>
      <c r="U3" s="44" t="s">
        <v>248</v>
      </c>
      <c r="V3" s="134" t="s">
        <v>249</v>
      </c>
      <c r="W3" s="44" t="s">
        <v>250</v>
      </c>
    </row>
    <row r="4" spans="1:23" ht="27.75" hidden="1" customHeight="1">
      <c r="A4" s="304">
        <v>4</v>
      </c>
      <c r="B4" s="305" t="s">
        <v>127</v>
      </c>
      <c r="C4" s="306" t="s">
        <v>122</v>
      </c>
      <c r="D4" s="307" t="s">
        <v>126</v>
      </c>
      <c r="E4" s="308" t="s">
        <v>125</v>
      </c>
      <c r="F4" s="51" t="s">
        <v>123</v>
      </c>
      <c r="G4" s="48"/>
      <c r="H4" s="48">
        <v>0</v>
      </c>
      <c r="I4" s="48">
        <v>0</v>
      </c>
      <c r="J4" s="47"/>
      <c r="L4" s="149"/>
      <c r="M4" s="149"/>
      <c r="N4" s="48"/>
      <c r="O4" s="48"/>
      <c r="P4" s="48">
        <v>0</v>
      </c>
      <c r="Q4" s="48">
        <v>0</v>
      </c>
      <c r="R4" s="47"/>
      <c r="T4" s="48">
        <v>0</v>
      </c>
      <c r="U4" s="47"/>
      <c r="W4" s="124"/>
    </row>
    <row r="5" spans="1:23" ht="27.75" hidden="1" customHeight="1">
      <c r="A5" s="304"/>
      <c r="B5" s="305"/>
      <c r="C5" s="306"/>
      <c r="D5" s="307"/>
      <c r="E5" s="308"/>
      <c r="F5" s="51" t="s">
        <v>124</v>
      </c>
      <c r="G5" s="48"/>
      <c r="H5" s="48" t="str">
        <f t="shared" ref="H5:I5" si="0">IF(H4&lt;=0,"đạt ","ko đạt ")</f>
        <v xml:space="preserve">đạt </v>
      </c>
      <c r="I5" s="48" t="str">
        <f t="shared" si="0"/>
        <v xml:space="preserve">đạt </v>
      </c>
      <c r="J5" s="47"/>
      <c r="L5" s="149"/>
      <c r="M5" s="149"/>
      <c r="N5" s="48"/>
      <c r="O5" s="48"/>
      <c r="P5" s="48" t="str">
        <f t="shared" ref="P5:Q5" si="1">IF(P4&lt;=0,"đạt ","ko đạt ")</f>
        <v xml:space="preserve">đạt </v>
      </c>
      <c r="Q5" s="48" t="str">
        <f t="shared" si="1"/>
        <v xml:space="preserve">đạt </v>
      </c>
      <c r="R5" s="47"/>
      <c r="T5" s="48" t="str">
        <f t="shared" ref="T5" si="2">IF(T4&lt;=0,"đạt ","ko đạt ")</f>
        <v xml:space="preserve">đạt </v>
      </c>
      <c r="U5" s="47"/>
      <c r="W5" s="124"/>
    </row>
    <row r="6" spans="1:23" ht="27.75" customHeight="1">
      <c r="A6" s="297">
        <v>1</v>
      </c>
      <c r="B6" s="297" t="s">
        <v>131</v>
      </c>
      <c r="C6" s="288" t="s">
        <v>128</v>
      </c>
      <c r="D6" s="300" t="s">
        <v>132</v>
      </c>
      <c r="E6" s="302" t="s">
        <v>133</v>
      </c>
      <c r="F6" s="51" t="s">
        <v>130</v>
      </c>
      <c r="G6" s="98"/>
      <c r="H6" s="98"/>
      <c r="I6" s="98"/>
      <c r="J6" s="98"/>
      <c r="K6" s="98"/>
      <c r="L6" s="98"/>
      <c r="M6" s="98"/>
      <c r="N6" s="98"/>
      <c r="O6" s="98"/>
      <c r="P6" s="98"/>
      <c r="Q6" s="98"/>
      <c r="R6" s="98"/>
      <c r="S6" s="98"/>
      <c r="T6" s="98"/>
      <c r="U6" s="98"/>
      <c r="V6" s="135"/>
      <c r="W6" s="124"/>
    </row>
    <row r="7" spans="1:23" ht="27.75" customHeight="1">
      <c r="A7" s="298"/>
      <c r="B7" s="298"/>
      <c r="C7" s="290"/>
      <c r="D7" s="301"/>
      <c r="E7" s="302"/>
      <c r="F7" s="51" t="s">
        <v>124</v>
      </c>
      <c r="G7" s="99"/>
      <c r="H7" s="99"/>
      <c r="I7" s="99"/>
      <c r="J7" s="99"/>
      <c r="K7" s="99"/>
      <c r="L7" s="99"/>
      <c r="M7" s="99"/>
      <c r="N7" s="99"/>
      <c r="O7" s="99"/>
      <c r="P7" s="99"/>
      <c r="Q7" s="99"/>
      <c r="R7" s="99"/>
      <c r="S7" s="99"/>
      <c r="T7" s="99"/>
      <c r="U7" s="99"/>
      <c r="V7" s="136"/>
      <c r="W7" s="124"/>
    </row>
    <row r="8" spans="1:23" ht="27.75" customHeight="1">
      <c r="A8" s="298"/>
      <c r="B8" s="298"/>
      <c r="C8" s="288" t="s">
        <v>129</v>
      </c>
      <c r="D8" s="291" t="s">
        <v>211</v>
      </c>
      <c r="E8" s="293" t="s">
        <v>135</v>
      </c>
      <c r="F8" s="51" t="s">
        <v>130</v>
      </c>
      <c r="G8" s="100"/>
      <c r="H8" s="100"/>
      <c r="I8" s="100"/>
      <c r="J8" s="100"/>
      <c r="K8" s="100"/>
      <c r="L8" s="100"/>
      <c r="M8" s="100"/>
      <c r="N8" s="100"/>
      <c r="O8" s="100"/>
      <c r="P8" s="100"/>
      <c r="Q8" s="100"/>
      <c r="R8" s="100"/>
      <c r="S8" s="100"/>
      <c r="T8" s="100"/>
      <c r="U8" s="100"/>
      <c r="V8" s="137"/>
      <c r="W8" s="124"/>
    </row>
    <row r="9" spans="1:23" ht="26.25" customHeight="1">
      <c r="A9" s="298"/>
      <c r="B9" s="298"/>
      <c r="C9" s="289"/>
      <c r="D9" s="292"/>
      <c r="E9" s="294"/>
      <c r="F9" s="79" t="s">
        <v>124</v>
      </c>
      <c r="G9" s="97"/>
      <c r="H9" s="97"/>
      <c r="I9" s="97"/>
      <c r="J9" s="97"/>
      <c r="K9" s="97"/>
      <c r="L9" s="97"/>
      <c r="M9" s="97"/>
      <c r="N9" s="97"/>
      <c r="O9" s="97"/>
      <c r="P9" s="97"/>
      <c r="Q9" s="97"/>
      <c r="R9" s="97"/>
      <c r="S9" s="97"/>
      <c r="T9" s="97"/>
      <c r="U9" s="97"/>
      <c r="V9" s="138"/>
      <c r="W9" s="124"/>
    </row>
    <row r="10" spans="1:23" ht="32.25" customHeight="1">
      <c r="A10" s="298"/>
      <c r="B10" s="298"/>
      <c r="C10" s="289"/>
      <c r="D10" s="291" t="s">
        <v>213</v>
      </c>
      <c r="E10" s="293" t="s">
        <v>212</v>
      </c>
      <c r="F10" s="51" t="s">
        <v>130</v>
      </c>
      <c r="G10" s="97"/>
      <c r="H10" s="97"/>
      <c r="I10" s="97"/>
      <c r="J10" s="97"/>
      <c r="K10" s="97"/>
      <c r="L10" s="97"/>
      <c r="M10" s="97"/>
      <c r="N10" s="97"/>
      <c r="O10" s="97"/>
      <c r="P10" s="97"/>
      <c r="Q10" s="97"/>
      <c r="R10" s="97"/>
      <c r="S10" s="97"/>
      <c r="T10" s="97"/>
      <c r="U10" s="97"/>
      <c r="V10" s="138"/>
      <c r="W10" s="124"/>
    </row>
    <row r="11" spans="1:23" ht="33.75" customHeight="1">
      <c r="A11" s="298"/>
      <c r="B11" s="298"/>
      <c r="C11" s="290"/>
      <c r="D11" s="292"/>
      <c r="E11" s="294"/>
      <c r="F11" s="79" t="s">
        <v>124</v>
      </c>
      <c r="G11" s="97"/>
      <c r="H11" s="97"/>
      <c r="I11" s="97"/>
      <c r="J11" s="97"/>
      <c r="K11" s="97"/>
      <c r="L11" s="97"/>
      <c r="M11" s="97"/>
      <c r="N11" s="97"/>
      <c r="O11" s="97"/>
      <c r="P11" s="97"/>
      <c r="Q11" s="97"/>
      <c r="R11" s="97"/>
      <c r="S11" s="97"/>
      <c r="T11" s="97"/>
      <c r="U11" s="97"/>
      <c r="V11" s="138"/>
      <c r="W11" s="124"/>
    </row>
    <row r="12" spans="1:23" ht="27.75" customHeight="1">
      <c r="A12" s="298"/>
      <c r="B12" s="298"/>
      <c r="C12" s="288" t="s">
        <v>183</v>
      </c>
      <c r="D12" s="291" t="s">
        <v>208</v>
      </c>
      <c r="E12" s="293" t="s">
        <v>209</v>
      </c>
      <c r="F12" s="51" t="s">
        <v>130</v>
      </c>
      <c r="G12" s="97"/>
      <c r="H12" s="97"/>
      <c r="I12" s="97"/>
      <c r="J12" s="97"/>
      <c r="K12" s="97"/>
      <c r="L12" s="97"/>
      <c r="M12" s="97"/>
      <c r="N12" s="97"/>
      <c r="O12" s="97"/>
      <c r="P12" s="97"/>
      <c r="Q12" s="97"/>
      <c r="R12" s="97"/>
      <c r="S12" s="97"/>
      <c r="T12" s="97"/>
      <c r="U12" s="97"/>
      <c r="V12" s="138"/>
      <c r="W12" s="124"/>
    </row>
    <row r="13" spans="1:23" ht="29.25" customHeight="1">
      <c r="A13" s="298"/>
      <c r="B13" s="298"/>
      <c r="C13" s="289"/>
      <c r="D13" s="292"/>
      <c r="E13" s="294"/>
      <c r="F13" s="79" t="s">
        <v>124</v>
      </c>
      <c r="G13" s="97"/>
      <c r="H13" s="97"/>
      <c r="I13" s="97"/>
      <c r="J13" s="97"/>
      <c r="K13" s="97"/>
      <c r="L13" s="97"/>
      <c r="M13" s="97"/>
      <c r="N13" s="97"/>
      <c r="O13" s="97"/>
      <c r="P13" s="97"/>
      <c r="Q13" s="97"/>
      <c r="R13" s="97"/>
      <c r="S13" s="97"/>
      <c r="T13" s="97"/>
      <c r="U13" s="97"/>
      <c r="V13" s="138"/>
      <c r="W13" s="124"/>
    </row>
    <row r="14" spans="1:23" ht="27.75" customHeight="1">
      <c r="A14" s="298"/>
      <c r="B14" s="298"/>
      <c r="C14" s="289"/>
      <c r="D14" s="295" t="s">
        <v>136</v>
      </c>
      <c r="E14" s="296" t="s">
        <v>137</v>
      </c>
      <c r="F14" s="51" t="s">
        <v>130</v>
      </c>
      <c r="G14" s="101"/>
      <c r="H14" s="101"/>
      <c r="I14" s="101"/>
      <c r="J14" s="101"/>
      <c r="K14" s="101"/>
      <c r="L14" s="101"/>
      <c r="M14" s="101"/>
      <c r="N14" s="101"/>
      <c r="O14" s="101"/>
      <c r="P14" s="101"/>
      <c r="Q14" s="101"/>
      <c r="R14" s="101"/>
      <c r="S14" s="101"/>
      <c r="T14" s="101"/>
      <c r="U14" s="101"/>
      <c r="V14" s="139"/>
      <c r="W14" s="124"/>
    </row>
    <row r="15" spans="1:23" ht="27.75" customHeight="1">
      <c r="A15" s="299"/>
      <c r="B15" s="299"/>
      <c r="C15" s="290"/>
      <c r="D15" s="292"/>
      <c r="E15" s="294"/>
      <c r="F15" s="79" t="s">
        <v>124</v>
      </c>
      <c r="G15" s="102"/>
      <c r="H15" s="102"/>
      <c r="I15" s="102"/>
      <c r="J15" s="102"/>
      <c r="K15" s="102"/>
      <c r="L15" s="102"/>
      <c r="M15" s="102"/>
      <c r="N15" s="102"/>
      <c r="O15" s="102"/>
      <c r="P15" s="102"/>
      <c r="Q15" s="102"/>
      <c r="R15" s="102"/>
      <c r="S15" s="102"/>
      <c r="T15" s="102"/>
      <c r="U15" s="102"/>
      <c r="V15" s="140"/>
      <c r="W15" s="124"/>
    </row>
    <row r="16" spans="1:23" ht="27.75" customHeight="1">
      <c r="A16" s="297">
        <v>2</v>
      </c>
      <c r="B16" s="297" t="s">
        <v>138</v>
      </c>
      <c r="C16" s="288" t="s">
        <v>128</v>
      </c>
      <c r="D16" s="300" t="s">
        <v>132</v>
      </c>
      <c r="E16" s="302" t="s">
        <v>133</v>
      </c>
      <c r="F16" s="51" t="s">
        <v>130</v>
      </c>
      <c r="G16" s="98"/>
      <c r="H16" s="98"/>
      <c r="I16" s="98"/>
      <c r="J16" s="98"/>
      <c r="K16" s="98"/>
      <c r="L16" s="98"/>
      <c r="M16" s="98"/>
      <c r="N16" s="98"/>
      <c r="O16" s="98"/>
      <c r="P16" s="98"/>
      <c r="Q16" s="98"/>
      <c r="R16" s="98"/>
      <c r="S16" s="98"/>
      <c r="T16" s="98"/>
      <c r="U16" s="98"/>
      <c r="V16" s="135"/>
      <c r="W16" s="124"/>
    </row>
    <row r="17" spans="1:23" ht="27.75" customHeight="1">
      <c r="A17" s="298"/>
      <c r="B17" s="298"/>
      <c r="C17" s="290"/>
      <c r="D17" s="301"/>
      <c r="E17" s="302"/>
      <c r="F17" s="51" t="s">
        <v>124</v>
      </c>
      <c r="G17" s="99"/>
      <c r="H17" s="99"/>
      <c r="I17" s="99"/>
      <c r="J17" s="99"/>
      <c r="K17" s="99"/>
      <c r="L17" s="99"/>
      <c r="M17" s="99"/>
      <c r="N17" s="99"/>
      <c r="O17" s="99"/>
      <c r="P17" s="99"/>
      <c r="Q17" s="99"/>
      <c r="R17" s="99"/>
      <c r="S17" s="99"/>
      <c r="T17" s="99"/>
      <c r="U17" s="99"/>
      <c r="V17" s="136"/>
      <c r="W17" s="124"/>
    </row>
    <row r="18" spans="1:23" ht="27.75" customHeight="1">
      <c r="A18" s="298"/>
      <c r="B18" s="298"/>
      <c r="C18" s="288" t="s">
        <v>129</v>
      </c>
      <c r="D18" s="291" t="s">
        <v>134</v>
      </c>
      <c r="E18" s="293" t="s">
        <v>135</v>
      </c>
      <c r="F18" s="51" t="s">
        <v>130</v>
      </c>
      <c r="G18" s="100"/>
      <c r="H18" s="100"/>
      <c r="I18" s="100"/>
      <c r="J18" s="100"/>
      <c r="K18" s="100"/>
      <c r="L18" s="100"/>
      <c r="M18" s="100"/>
      <c r="N18" s="100"/>
      <c r="O18" s="100"/>
      <c r="P18" s="100"/>
      <c r="Q18" s="100"/>
      <c r="R18" s="100"/>
      <c r="S18" s="100"/>
      <c r="T18" s="100"/>
      <c r="U18" s="100"/>
      <c r="V18" s="137"/>
      <c r="W18" s="124"/>
    </row>
    <row r="19" spans="1:23" ht="27.75" customHeight="1">
      <c r="A19" s="298"/>
      <c r="B19" s="298"/>
      <c r="C19" s="289"/>
      <c r="D19" s="292"/>
      <c r="E19" s="294"/>
      <c r="F19" s="51" t="s">
        <v>124</v>
      </c>
      <c r="G19" s="97"/>
      <c r="H19" s="97"/>
      <c r="I19" s="97"/>
      <c r="J19" s="97"/>
      <c r="K19" s="97"/>
      <c r="L19" s="97"/>
      <c r="M19" s="97"/>
      <c r="N19" s="97"/>
      <c r="O19" s="97"/>
      <c r="P19" s="97"/>
      <c r="Q19" s="97"/>
      <c r="R19" s="97"/>
      <c r="S19" s="97"/>
      <c r="T19" s="97"/>
      <c r="U19" s="97"/>
      <c r="V19" s="138"/>
      <c r="W19" s="124"/>
    </row>
    <row r="20" spans="1:23" ht="27.75" customHeight="1">
      <c r="A20" s="298"/>
      <c r="B20" s="298"/>
      <c r="C20" s="289"/>
      <c r="D20" s="291" t="s">
        <v>213</v>
      </c>
      <c r="E20" s="293" t="s">
        <v>212</v>
      </c>
      <c r="F20" s="51" t="s">
        <v>130</v>
      </c>
      <c r="G20" s="97"/>
      <c r="H20" s="97"/>
      <c r="I20" s="97"/>
      <c r="J20" s="97"/>
      <c r="K20" s="97"/>
      <c r="L20" s="97"/>
      <c r="M20" s="97"/>
      <c r="N20" s="97"/>
      <c r="O20" s="97"/>
      <c r="P20" s="97"/>
      <c r="Q20" s="97"/>
      <c r="R20" s="97"/>
      <c r="S20" s="97"/>
      <c r="T20" s="97"/>
      <c r="U20" s="97"/>
      <c r="V20" s="138"/>
      <c r="W20" s="124"/>
    </row>
    <row r="21" spans="1:23" ht="33.75" customHeight="1">
      <c r="A21" s="298"/>
      <c r="B21" s="298"/>
      <c r="C21" s="290"/>
      <c r="D21" s="292"/>
      <c r="E21" s="294"/>
      <c r="F21" s="79" t="s">
        <v>124</v>
      </c>
      <c r="G21" s="102"/>
      <c r="H21" s="102"/>
      <c r="I21" s="102"/>
      <c r="J21" s="102"/>
      <c r="K21" s="102"/>
      <c r="L21" s="102"/>
      <c r="M21" s="102"/>
      <c r="N21" s="102"/>
      <c r="O21" s="102"/>
      <c r="P21" s="102"/>
      <c r="Q21" s="102"/>
      <c r="R21" s="102"/>
      <c r="S21" s="102"/>
      <c r="T21" s="102"/>
      <c r="U21" s="102"/>
      <c r="V21" s="140"/>
      <c r="W21" s="124"/>
    </row>
    <row r="22" spans="1:23" ht="27.75" customHeight="1">
      <c r="A22" s="298"/>
      <c r="B22" s="298"/>
      <c r="C22" s="288" t="s">
        <v>183</v>
      </c>
      <c r="D22" s="291" t="s">
        <v>208</v>
      </c>
      <c r="E22" s="293" t="s">
        <v>209</v>
      </c>
      <c r="F22" s="51" t="s">
        <v>130</v>
      </c>
      <c r="G22" s="97"/>
      <c r="H22" s="97"/>
      <c r="I22" s="97"/>
      <c r="J22" s="97"/>
      <c r="K22" s="97"/>
      <c r="L22" s="97"/>
      <c r="M22" s="97"/>
      <c r="N22" s="97"/>
      <c r="O22" s="97"/>
      <c r="P22" s="97"/>
      <c r="Q22" s="97"/>
      <c r="R22" s="97"/>
      <c r="S22" s="97"/>
      <c r="T22" s="97"/>
      <c r="U22" s="97"/>
      <c r="V22" s="138"/>
      <c r="W22" s="124"/>
    </row>
    <row r="23" spans="1:23" ht="32.25" customHeight="1">
      <c r="A23" s="298"/>
      <c r="B23" s="298"/>
      <c r="C23" s="289"/>
      <c r="D23" s="292"/>
      <c r="E23" s="294"/>
      <c r="F23" s="51" t="s">
        <v>124</v>
      </c>
      <c r="G23" s="97"/>
      <c r="H23" s="97"/>
      <c r="I23" s="97"/>
      <c r="J23" s="97"/>
      <c r="K23" s="97"/>
      <c r="L23" s="97"/>
      <c r="M23" s="97"/>
      <c r="N23" s="97"/>
      <c r="O23" s="97"/>
      <c r="P23" s="97"/>
      <c r="Q23" s="97"/>
      <c r="R23" s="97"/>
      <c r="S23" s="97"/>
      <c r="T23" s="97"/>
      <c r="U23" s="97"/>
      <c r="V23" s="138"/>
      <c r="W23" s="124"/>
    </row>
    <row r="24" spans="1:23" ht="27.75" customHeight="1">
      <c r="A24" s="298"/>
      <c r="B24" s="298"/>
      <c r="C24" s="289"/>
      <c r="D24" s="295" t="s">
        <v>136</v>
      </c>
      <c r="E24" s="296" t="s">
        <v>137</v>
      </c>
      <c r="F24" s="51" t="s">
        <v>130</v>
      </c>
      <c r="G24" s="101"/>
      <c r="H24" s="101"/>
      <c r="I24" s="101"/>
      <c r="J24" s="101"/>
      <c r="K24" s="101"/>
      <c r="L24" s="101"/>
      <c r="M24" s="101"/>
      <c r="N24" s="101"/>
      <c r="O24" s="101"/>
      <c r="P24" s="101"/>
      <c r="Q24" s="101"/>
      <c r="R24" s="101"/>
      <c r="S24" s="101"/>
      <c r="T24" s="101"/>
      <c r="U24" s="101"/>
      <c r="V24" s="139"/>
      <c r="W24" s="124"/>
    </row>
    <row r="25" spans="1:23" ht="27.75" customHeight="1">
      <c r="A25" s="299"/>
      <c r="B25" s="299"/>
      <c r="C25" s="290"/>
      <c r="D25" s="292"/>
      <c r="E25" s="294"/>
      <c r="F25" s="51" t="s">
        <v>124</v>
      </c>
      <c r="G25" s="102"/>
      <c r="H25" s="102"/>
      <c r="I25" s="102"/>
      <c r="J25" s="102"/>
      <c r="K25" s="102"/>
      <c r="L25" s="102"/>
      <c r="M25" s="102"/>
      <c r="N25" s="102"/>
      <c r="O25" s="102"/>
      <c r="P25" s="102"/>
      <c r="Q25" s="102"/>
      <c r="R25" s="102"/>
      <c r="S25" s="102"/>
      <c r="T25" s="102"/>
      <c r="U25" s="102"/>
      <c r="V25" s="140"/>
      <c r="W25" s="124"/>
    </row>
    <row r="26" spans="1:23" ht="27.75" customHeight="1">
      <c r="A26" s="297">
        <v>3</v>
      </c>
      <c r="B26" s="297" t="s">
        <v>231</v>
      </c>
      <c r="C26" s="288" t="s">
        <v>128</v>
      </c>
      <c r="D26" s="300" t="s">
        <v>132</v>
      </c>
      <c r="E26" s="302" t="s">
        <v>133</v>
      </c>
      <c r="F26" s="51" t="s">
        <v>130</v>
      </c>
      <c r="G26" s="98">
        <v>2.5</v>
      </c>
      <c r="H26" s="98"/>
      <c r="I26" s="98"/>
      <c r="J26" s="98"/>
      <c r="K26" s="98"/>
      <c r="L26" s="98"/>
      <c r="M26" s="98"/>
      <c r="N26" s="98"/>
      <c r="O26" s="98"/>
      <c r="P26" s="98"/>
      <c r="Q26" s="98"/>
      <c r="R26" s="98"/>
      <c r="S26" s="98"/>
      <c r="T26" s="98"/>
      <c r="U26" s="98"/>
      <c r="V26" s="135"/>
      <c r="W26" s="124"/>
    </row>
    <row r="27" spans="1:23" ht="27" customHeight="1">
      <c r="A27" s="298"/>
      <c r="B27" s="298"/>
      <c r="C27" s="290"/>
      <c r="D27" s="301"/>
      <c r="E27" s="302"/>
      <c r="F27" s="51" t="s">
        <v>124</v>
      </c>
      <c r="G27" s="99" t="str">
        <f t="shared" ref="G27" si="3">IF(G26&gt;1.5,"đạt ","ko đạt ")</f>
        <v xml:space="preserve">đạt </v>
      </c>
      <c r="H27" s="99"/>
      <c r="I27" s="99"/>
      <c r="J27" s="99"/>
      <c r="K27" s="99"/>
      <c r="L27" s="99"/>
      <c r="M27" s="99"/>
      <c r="N27" s="99"/>
      <c r="O27" s="99"/>
      <c r="P27" s="99"/>
      <c r="Q27" s="99"/>
      <c r="R27" s="99"/>
      <c r="S27" s="99"/>
      <c r="T27" s="99"/>
      <c r="U27" s="99"/>
      <c r="V27" s="136"/>
      <c r="W27" s="124"/>
    </row>
    <row r="28" spans="1:23" ht="35.25" customHeight="1">
      <c r="A28" s="298"/>
      <c r="B28" s="298"/>
      <c r="C28" s="288" t="s">
        <v>129</v>
      </c>
      <c r="D28" s="291" t="s">
        <v>134</v>
      </c>
      <c r="E28" s="293" t="s">
        <v>135</v>
      </c>
      <c r="F28" s="51" t="s">
        <v>130</v>
      </c>
      <c r="G28" s="100">
        <v>1</v>
      </c>
      <c r="H28" s="100"/>
      <c r="I28" s="100"/>
      <c r="J28" s="100"/>
      <c r="K28" s="100"/>
      <c r="L28" s="100"/>
      <c r="M28" s="100"/>
      <c r="N28" s="100"/>
      <c r="O28" s="100"/>
      <c r="P28" s="100"/>
      <c r="Q28" s="100"/>
      <c r="R28" s="100"/>
      <c r="S28" s="100"/>
      <c r="T28" s="100"/>
      <c r="U28" s="100"/>
      <c r="V28" s="137"/>
      <c r="W28" s="124"/>
    </row>
    <row r="29" spans="1:23" ht="33.75" customHeight="1">
      <c r="A29" s="298"/>
      <c r="B29" s="298"/>
      <c r="C29" s="289"/>
      <c r="D29" s="292"/>
      <c r="E29" s="294"/>
      <c r="F29" s="51" t="s">
        <v>124</v>
      </c>
      <c r="G29" s="97" t="str">
        <f>IF(G28=100%,"đạt ","ko đạt ")</f>
        <v xml:space="preserve">đạt </v>
      </c>
      <c r="H29" s="97"/>
      <c r="I29" s="97"/>
      <c r="J29" s="97"/>
      <c r="K29" s="97"/>
      <c r="L29" s="97"/>
      <c r="M29" s="97"/>
      <c r="N29" s="97"/>
      <c r="O29" s="97"/>
      <c r="P29" s="97"/>
      <c r="Q29" s="97"/>
      <c r="R29" s="97"/>
      <c r="S29" s="97"/>
      <c r="T29" s="97"/>
      <c r="U29" s="97"/>
      <c r="V29" s="138"/>
      <c r="W29" s="124"/>
    </row>
    <row r="30" spans="1:23" ht="29.25" customHeight="1">
      <c r="A30" s="298"/>
      <c r="B30" s="298"/>
      <c r="C30" s="289"/>
      <c r="D30" s="291" t="s">
        <v>213</v>
      </c>
      <c r="E30" s="293" t="s">
        <v>212</v>
      </c>
      <c r="F30" s="51" t="s">
        <v>130</v>
      </c>
      <c r="G30" s="97">
        <v>0</v>
      </c>
      <c r="H30" s="97"/>
      <c r="I30" s="97"/>
      <c r="J30" s="97"/>
      <c r="K30" s="97"/>
      <c r="L30" s="97"/>
      <c r="M30" s="97"/>
      <c r="N30" s="97"/>
      <c r="O30" s="97"/>
      <c r="P30" s="97"/>
      <c r="Q30" s="97"/>
      <c r="R30" s="97"/>
      <c r="S30" s="97"/>
      <c r="T30" s="97"/>
      <c r="U30" s="97"/>
      <c r="V30" s="138"/>
      <c r="W30" s="124"/>
    </row>
    <row r="31" spans="1:23" ht="47.25" customHeight="1">
      <c r="A31" s="298"/>
      <c r="B31" s="298"/>
      <c r="C31" s="290"/>
      <c r="D31" s="292"/>
      <c r="E31" s="294"/>
      <c r="F31" s="79" t="s">
        <v>124</v>
      </c>
      <c r="G31" s="97" t="str">
        <f>IF(G30&lt;2,"đạt ","ko đạt ")</f>
        <v xml:space="preserve">đạt </v>
      </c>
      <c r="H31" s="97"/>
      <c r="I31" s="97"/>
      <c r="J31" s="97"/>
      <c r="K31" s="97"/>
      <c r="L31" s="97"/>
      <c r="M31" s="97"/>
      <c r="N31" s="97"/>
      <c r="O31" s="97"/>
      <c r="P31" s="97"/>
      <c r="Q31" s="97"/>
      <c r="R31" s="97"/>
      <c r="S31" s="97"/>
      <c r="T31" s="97"/>
      <c r="U31" s="97"/>
      <c r="V31" s="138"/>
      <c r="W31" s="124"/>
    </row>
    <row r="32" spans="1:23" ht="26.25" customHeight="1">
      <c r="A32" s="298"/>
      <c r="B32" s="298"/>
      <c r="C32" s="288" t="s">
        <v>183</v>
      </c>
      <c r="D32" s="291" t="s">
        <v>208</v>
      </c>
      <c r="E32" s="293" t="s">
        <v>209</v>
      </c>
      <c r="F32" s="51" t="s">
        <v>130</v>
      </c>
      <c r="G32" s="97">
        <v>0</v>
      </c>
      <c r="H32" s="97"/>
      <c r="I32" s="97"/>
      <c r="J32" s="97"/>
      <c r="K32" s="97"/>
      <c r="L32" s="97"/>
      <c r="M32" s="97"/>
      <c r="N32" s="97"/>
      <c r="O32" s="97"/>
      <c r="P32" s="97"/>
      <c r="Q32" s="97"/>
      <c r="R32" s="97"/>
      <c r="S32" s="97"/>
      <c r="T32" s="97"/>
      <c r="U32" s="97"/>
      <c r="V32" s="138"/>
      <c r="W32" s="124"/>
    </row>
    <row r="33" spans="1:23" ht="36.75" customHeight="1">
      <c r="A33" s="298"/>
      <c r="B33" s="298"/>
      <c r="C33" s="289"/>
      <c r="D33" s="292"/>
      <c r="E33" s="294"/>
      <c r="F33" s="51" t="s">
        <v>124</v>
      </c>
      <c r="G33" s="97" t="str">
        <f>IF(G32&lt;2,"đạt ","ko đạt ")</f>
        <v xml:space="preserve">đạt </v>
      </c>
      <c r="H33" s="97"/>
      <c r="I33" s="97"/>
      <c r="J33" s="97"/>
      <c r="K33" s="97"/>
      <c r="L33" s="97"/>
      <c r="M33" s="97"/>
      <c r="N33" s="97"/>
      <c r="O33" s="97"/>
      <c r="P33" s="97"/>
      <c r="Q33" s="97"/>
      <c r="R33" s="97"/>
      <c r="S33" s="97"/>
      <c r="T33" s="97"/>
      <c r="U33" s="97"/>
      <c r="V33" s="138"/>
      <c r="W33" s="124"/>
    </row>
    <row r="34" spans="1:23" ht="36" customHeight="1">
      <c r="A34" s="298"/>
      <c r="B34" s="298"/>
      <c r="C34" s="289"/>
      <c r="D34" s="295" t="s">
        <v>136</v>
      </c>
      <c r="E34" s="296" t="s">
        <v>137</v>
      </c>
      <c r="F34" s="51" t="s">
        <v>130</v>
      </c>
      <c r="G34" s="101">
        <v>0</v>
      </c>
      <c r="H34" s="101"/>
      <c r="I34" s="101"/>
      <c r="J34" s="101"/>
      <c r="K34" s="101"/>
      <c r="L34" s="101"/>
      <c r="M34" s="101"/>
      <c r="N34" s="101"/>
      <c r="O34" s="101"/>
      <c r="P34" s="101"/>
      <c r="Q34" s="101"/>
      <c r="R34" s="101"/>
      <c r="S34" s="101"/>
      <c r="T34" s="101"/>
      <c r="U34" s="101"/>
      <c r="V34" s="139"/>
      <c r="W34" s="124"/>
    </row>
    <row r="35" spans="1:23" ht="30" customHeight="1">
      <c r="A35" s="299"/>
      <c r="B35" s="299"/>
      <c r="C35" s="290"/>
      <c r="D35" s="292"/>
      <c r="E35" s="294"/>
      <c r="F35" s="51" t="s">
        <v>124</v>
      </c>
      <c r="G35" s="102" t="str">
        <f>IF(G34&lt;3, "đạt", "không đạt")</f>
        <v>đạt</v>
      </c>
      <c r="H35" s="102"/>
      <c r="I35" s="102"/>
      <c r="J35" s="102"/>
      <c r="K35" s="102"/>
      <c r="L35" s="102"/>
      <c r="M35" s="102"/>
      <c r="N35" s="102"/>
      <c r="O35" s="102"/>
      <c r="P35" s="102"/>
      <c r="Q35" s="102"/>
      <c r="R35" s="102"/>
      <c r="S35" s="102"/>
      <c r="T35" s="102"/>
      <c r="U35" s="102"/>
      <c r="V35" s="140"/>
      <c r="W35" s="124"/>
    </row>
    <row r="36" spans="1:23" ht="21.75" customHeight="1">
      <c r="A36" s="297">
        <v>4</v>
      </c>
      <c r="B36" s="297" t="s">
        <v>232</v>
      </c>
      <c r="C36" s="288" t="s">
        <v>128</v>
      </c>
      <c r="D36" s="300" t="s">
        <v>132</v>
      </c>
      <c r="E36" s="302" t="s">
        <v>133</v>
      </c>
      <c r="F36" s="51" t="s">
        <v>130</v>
      </c>
      <c r="G36" s="98">
        <v>2.42</v>
      </c>
      <c r="H36" s="98"/>
      <c r="I36" s="98"/>
      <c r="J36" s="98"/>
      <c r="K36" s="98"/>
      <c r="L36" s="98"/>
      <c r="M36" s="98"/>
      <c r="N36" s="98"/>
      <c r="O36" s="98"/>
      <c r="P36" s="98"/>
      <c r="Q36" s="98"/>
      <c r="R36" s="98"/>
      <c r="S36" s="98"/>
      <c r="T36" s="98"/>
      <c r="U36" s="98"/>
      <c r="V36" s="135"/>
      <c r="W36" s="124"/>
    </row>
    <row r="37" spans="1:23" ht="24" customHeight="1">
      <c r="A37" s="298"/>
      <c r="B37" s="298"/>
      <c r="C37" s="290"/>
      <c r="D37" s="301"/>
      <c r="E37" s="302"/>
      <c r="F37" s="51" t="s">
        <v>124</v>
      </c>
      <c r="G37" s="99" t="str">
        <f t="shared" ref="G37" si="4">IF(G36&gt;1.5,"đạt ","ko đạt ")</f>
        <v xml:space="preserve">đạt </v>
      </c>
      <c r="H37" s="99"/>
      <c r="I37" s="99"/>
      <c r="J37" s="99"/>
      <c r="K37" s="99"/>
      <c r="L37" s="99"/>
      <c r="M37" s="99"/>
      <c r="N37" s="99"/>
      <c r="O37" s="99"/>
      <c r="P37" s="99"/>
      <c r="Q37" s="99"/>
      <c r="R37" s="99"/>
      <c r="S37" s="99"/>
      <c r="T37" s="99"/>
      <c r="U37" s="99"/>
      <c r="V37" s="136"/>
      <c r="W37" s="124"/>
    </row>
    <row r="38" spans="1:23" ht="26.25" customHeight="1">
      <c r="A38" s="298"/>
      <c r="B38" s="298"/>
      <c r="C38" s="288" t="s">
        <v>129</v>
      </c>
      <c r="D38" s="291" t="s">
        <v>134</v>
      </c>
      <c r="E38" s="293" t="s">
        <v>135</v>
      </c>
      <c r="F38" s="51" t="s">
        <v>130</v>
      </c>
      <c r="G38" s="100">
        <v>1</v>
      </c>
      <c r="H38" s="100"/>
      <c r="I38" s="100"/>
      <c r="J38" s="100"/>
      <c r="K38" s="100"/>
      <c r="L38" s="100"/>
      <c r="M38" s="100"/>
      <c r="N38" s="100"/>
      <c r="O38" s="100"/>
      <c r="P38" s="100"/>
      <c r="Q38" s="100"/>
      <c r="R38" s="100"/>
      <c r="S38" s="100"/>
      <c r="T38" s="100"/>
      <c r="U38" s="100"/>
      <c r="V38" s="137"/>
      <c r="W38" s="124"/>
    </row>
    <row r="39" spans="1:23" ht="26.25" customHeight="1">
      <c r="A39" s="298"/>
      <c r="B39" s="298"/>
      <c r="C39" s="289"/>
      <c r="D39" s="292"/>
      <c r="E39" s="294"/>
      <c r="F39" s="51" t="s">
        <v>124</v>
      </c>
      <c r="G39" s="97" t="str">
        <f>IF(G38=100%,"đạt ","ko đạt ")</f>
        <v xml:space="preserve">đạt </v>
      </c>
      <c r="H39" s="97"/>
      <c r="I39" s="97"/>
      <c r="J39" s="97"/>
      <c r="K39" s="97"/>
      <c r="L39" s="97"/>
      <c r="M39" s="97"/>
      <c r="N39" s="97"/>
      <c r="O39" s="97"/>
      <c r="P39" s="97"/>
      <c r="Q39" s="97"/>
      <c r="R39" s="97"/>
      <c r="S39" s="97"/>
      <c r="T39" s="97"/>
      <c r="U39" s="97"/>
      <c r="V39" s="138"/>
      <c r="W39" s="124"/>
    </row>
    <row r="40" spans="1:23" ht="28.5" customHeight="1">
      <c r="A40" s="298"/>
      <c r="B40" s="298"/>
      <c r="C40" s="289"/>
      <c r="D40" s="291" t="s">
        <v>213</v>
      </c>
      <c r="E40" s="293" t="s">
        <v>212</v>
      </c>
      <c r="F40" s="51" t="s">
        <v>130</v>
      </c>
      <c r="G40" s="97">
        <v>0</v>
      </c>
      <c r="H40" s="97"/>
      <c r="I40" s="97"/>
      <c r="J40" s="97"/>
      <c r="K40" s="97"/>
      <c r="L40" s="97"/>
      <c r="M40" s="97"/>
      <c r="N40" s="97"/>
      <c r="O40" s="97"/>
      <c r="P40" s="97"/>
      <c r="Q40" s="97"/>
      <c r="R40" s="97"/>
      <c r="S40" s="97"/>
      <c r="T40" s="97"/>
      <c r="U40" s="97"/>
      <c r="V40" s="138"/>
      <c r="W40" s="124"/>
    </row>
    <row r="41" spans="1:23" ht="27" customHeight="1">
      <c r="A41" s="298"/>
      <c r="B41" s="298"/>
      <c r="C41" s="290"/>
      <c r="D41" s="292"/>
      <c r="E41" s="294"/>
      <c r="F41" s="79" t="s">
        <v>124</v>
      </c>
      <c r="G41" s="97" t="str">
        <f>IF(G40&lt;2,"đạt ","ko đạt ")</f>
        <v xml:space="preserve">đạt </v>
      </c>
      <c r="H41" s="102"/>
      <c r="I41" s="102"/>
      <c r="J41" s="102"/>
      <c r="K41" s="102"/>
      <c r="L41" s="102"/>
      <c r="M41" s="102"/>
      <c r="N41" s="102"/>
      <c r="O41" s="97"/>
      <c r="P41" s="102"/>
      <c r="Q41" s="102"/>
      <c r="R41" s="102"/>
      <c r="S41" s="102"/>
      <c r="T41" s="102"/>
      <c r="U41" s="102"/>
      <c r="V41" s="140"/>
      <c r="W41" s="124"/>
    </row>
    <row r="42" spans="1:23" ht="27" customHeight="1">
      <c r="A42" s="298"/>
      <c r="B42" s="298"/>
      <c r="C42" s="288" t="s">
        <v>183</v>
      </c>
      <c r="D42" s="291" t="s">
        <v>208</v>
      </c>
      <c r="E42" s="293" t="s">
        <v>209</v>
      </c>
      <c r="F42" s="51" t="s">
        <v>130</v>
      </c>
      <c r="G42" s="97">
        <v>0</v>
      </c>
      <c r="H42" s="97"/>
      <c r="I42" s="97"/>
      <c r="J42" s="97"/>
      <c r="K42" s="97"/>
      <c r="L42" s="97"/>
      <c r="M42" s="97"/>
      <c r="N42" s="97"/>
      <c r="O42" s="97"/>
      <c r="P42" s="97"/>
      <c r="Q42" s="97"/>
      <c r="R42" s="97"/>
      <c r="S42" s="97"/>
      <c r="T42" s="97"/>
      <c r="U42" s="97"/>
      <c r="V42" s="138"/>
      <c r="W42" s="124"/>
    </row>
    <row r="43" spans="1:23" ht="22.5" customHeight="1">
      <c r="A43" s="298"/>
      <c r="B43" s="298"/>
      <c r="C43" s="289"/>
      <c r="D43" s="292"/>
      <c r="E43" s="294"/>
      <c r="F43" s="51" t="s">
        <v>124</v>
      </c>
      <c r="G43" s="97" t="str">
        <f>IF(G42&lt;2,"đạt ","ko đạt ")</f>
        <v xml:space="preserve">đạt </v>
      </c>
      <c r="H43" s="97"/>
      <c r="I43" s="97"/>
      <c r="J43" s="97"/>
      <c r="K43" s="97"/>
      <c r="L43" s="97"/>
      <c r="M43" s="97"/>
      <c r="N43" s="97"/>
      <c r="O43" s="97"/>
      <c r="P43" s="97"/>
      <c r="Q43" s="97"/>
      <c r="R43" s="97"/>
      <c r="S43" s="97"/>
      <c r="T43" s="97"/>
      <c r="U43" s="97"/>
      <c r="V43" s="138"/>
      <c r="W43" s="124"/>
    </row>
    <row r="44" spans="1:23" ht="22.5" customHeight="1">
      <c r="A44" s="298"/>
      <c r="B44" s="298"/>
      <c r="C44" s="289"/>
      <c r="D44" s="295" t="s">
        <v>136</v>
      </c>
      <c r="E44" s="296" t="s">
        <v>137</v>
      </c>
      <c r="F44" s="51" t="s">
        <v>130</v>
      </c>
      <c r="G44" s="101">
        <v>0</v>
      </c>
      <c r="H44" s="101"/>
      <c r="I44" s="101"/>
      <c r="J44" s="101"/>
      <c r="K44" s="101"/>
      <c r="L44" s="101"/>
      <c r="M44" s="101"/>
      <c r="N44" s="101"/>
      <c r="O44" s="101"/>
      <c r="P44" s="101"/>
      <c r="Q44" s="101"/>
      <c r="R44" s="101"/>
      <c r="S44" s="101"/>
      <c r="T44" s="101"/>
      <c r="U44" s="101"/>
      <c r="V44" s="139"/>
      <c r="W44" s="124"/>
    </row>
    <row r="45" spans="1:23" ht="32.25" customHeight="1">
      <c r="A45" s="299"/>
      <c r="B45" s="299"/>
      <c r="C45" s="290"/>
      <c r="D45" s="292"/>
      <c r="E45" s="294"/>
      <c r="F45" s="51" t="s">
        <v>124</v>
      </c>
      <c r="G45" s="102" t="str">
        <f>IF(G44&lt;3, "đạt", "không đạt")</f>
        <v>đạt</v>
      </c>
      <c r="H45" s="102"/>
      <c r="I45" s="102"/>
      <c r="J45" s="102"/>
      <c r="K45" s="102"/>
      <c r="L45" s="102"/>
      <c r="M45" s="102"/>
      <c r="N45" s="102"/>
      <c r="O45" s="102"/>
      <c r="P45" s="102"/>
      <c r="Q45" s="102"/>
      <c r="R45" s="102"/>
      <c r="S45" s="102"/>
      <c r="T45" s="102"/>
      <c r="U45" s="102"/>
      <c r="V45" s="140"/>
      <c r="W45" s="124"/>
    </row>
    <row r="46" spans="1:23" ht="27.75" customHeight="1">
      <c r="A46" s="297">
        <v>5</v>
      </c>
      <c r="B46" s="297" t="s">
        <v>233</v>
      </c>
      <c r="C46" s="288" t="s">
        <v>128</v>
      </c>
      <c r="D46" s="300" t="s">
        <v>132</v>
      </c>
      <c r="E46" s="302" t="s">
        <v>133</v>
      </c>
      <c r="F46" s="51" t="s">
        <v>130</v>
      </c>
      <c r="G46" s="98"/>
      <c r="H46" s="98">
        <v>2.5499999999999998</v>
      </c>
      <c r="I46" s="98"/>
      <c r="J46" s="98"/>
      <c r="K46" s="98"/>
      <c r="L46" s="98"/>
      <c r="M46" s="98"/>
      <c r="N46" s="98"/>
      <c r="O46" s="98"/>
      <c r="P46" s="98"/>
      <c r="Q46" s="98"/>
      <c r="R46" s="98"/>
      <c r="S46" s="98"/>
      <c r="T46" s="98"/>
      <c r="U46" s="98"/>
      <c r="V46" s="135"/>
      <c r="W46" s="124"/>
    </row>
    <row r="47" spans="1:23" ht="27" customHeight="1">
      <c r="A47" s="298"/>
      <c r="B47" s="298"/>
      <c r="C47" s="290"/>
      <c r="D47" s="301"/>
      <c r="E47" s="302"/>
      <c r="F47" s="51" t="s">
        <v>124</v>
      </c>
      <c r="G47" s="99"/>
      <c r="H47" s="99" t="str">
        <f t="shared" ref="H47" si="5">IF(H46&gt;1.5,"đạt ","ko đạt ")</f>
        <v xml:space="preserve">đạt </v>
      </c>
      <c r="I47" s="99"/>
      <c r="J47" s="99"/>
      <c r="K47" s="99"/>
      <c r="L47" s="99"/>
      <c r="M47" s="99"/>
      <c r="N47" s="99"/>
      <c r="O47" s="99"/>
      <c r="P47" s="99"/>
      <c r="Q47" s="99"/>
      <c r="R47" s="99"/>
      <c r="S47" s="99"/>
      <c r="T47" s="99"/>
      <c r="U47" s="99"/>
      <c r="V47" s="136"/>
      <c r="W47" s="124"/>
    </row>
    <row r="48" spans="1:23" ht="35.25" customHeight="1">
      <c r="A48" s="298"/>
      <c r="B48" s="298"/>
      <c r="C48" s="288" t="s">
        <v>129</v>
      </c>
      <c r="D48" s="291" t="s">
        <v>134</v>
      </c>
      <c r="E48" s="293" t="s">
        <v>135</v>
      </c>
      <c r="F48" s="51" t="s">
        <v>130</v>
      </c>
      <c r="G48" s="100"/>
      <c r="H48" s="100">
        <v>1</v>
      </c>
      <c r="I48" s="100"/>
      <c r="J48" s="100"/>
      <c r="K48" s="100"/>
      <c r="L48" s="100"/>
      <c r="M48" s="100"/>
      <c r="N48" s="100"/>
      <c r="O48" s="100"/>
      <c r="P48" s="100"/>
      <c r="Q48" s="100"/>
      <c r="R48" s="100"/>
      <c r="S48" s="100"/>
      <c r="T48" s="100"/>
      <c r="U48" s="100"/>
      <c r="V48" s="137"/>
      <c r="W48" s="124"/>
    </row>
    <row r="49" spans="1:23" ht="33.75" customHeight="1">
      <c r="A49" s="298"/>
      <c r="B49" s="298"/>
      <c r="C49" s="289"/>
      <c r="D49" s="292"/>
      <c r="E49" s="294"/>
      <c r="F49" s="51" t="s">
        <v>124</v>
      </c>
      <c r="G49" s="97"/>
      <c r="H49" s="97" t="str">
        <f>IF(H48=100%,"đạt ","ko đạt ")</f>
        <v xml:space="preserve">đạt </v>
      </c>
      <c r="I49" s="97"/>
      <c r="J49" s="97"/>
      <c r="K49" s="97"/>
      <c r="L49" s="97"/>
      <c r="M49" s="97"/>
      <c r="N49" s="97"/>
      <c r="O49" s="97"/>
      <c r="P49" s="97"/>
      <c r="Q49" s="97"/>
      <c r="R49" s="97"/>
      <c r="S49" s="97"/>
      <c r="T49" s="97"/>
      <c r="U49" s="97"/>
      <c r="V49" s="138"/>
      <c r="W49" s="124"/>
    </row>
    <row r="50" spans="1:23" ht="29.25" customHeight="1">
      <c r="A50" s="298"/>
      <c r="B50" s="298"/>
      <c r="C50" s="289"/>
      <c r="D50" s="291" t="s">
        <v>213</v>
      </c>
      <c r="E50" s="293" t="s">
        <v>212</v>
      </c>
      <c r="F50" s="51" t="s">
        <v>130</v>
      </c>
      <c r="G50" s="97"/>
      <c r="H50" s="97">
        <v>0</v>
      </c>
      <c r="I50" s="97"/>
      <c r="J50" s="97"/>
      <c r="K50" s="97"/>
      <c r="L50" s="97"/>
      <c r="M50" s="97"/>
      <c r="N50" s="97"/>
      <c r="O50" s="97"/>
      <c r="P50" s="97"/>
      <c r="Q50" s="97"/>
      <c r="R50" s="97"/>
      <c r="S50" s="97"/>
      <c r="T50" s="97"/>
      <c r="U50" s="97"/>
      <c r="V50" s="138"/>
      <c r="W50" s="124"/>
    </row>
    <row r="51" spans="1:23" ht="47.25" customHeight="1">
      <c r="A51" s="298"/>
      <c r="B51" s="298"/>
      <c r="C51" s="290"/>
      <c r="D51" s="292"/>
      <c r="E51" s="294"/>
      <c r="F51" s="79" t="s">
        <v>124</v>
      </c>
      <c r="G51" s="97"/>
      <c r="H51" s="97" t="str">
        <f>IF(H50&lt;2,"đạt ","ko đạt ")</f>
        <v xml:space="preserve">đạt </v>
      </c>
      <c r="I51" s="97"/>
      <c r="J51" s="97"/>
      <c r="K51" s="97"/>
      <c r="L51" s="97"/>
      <c r="M51" s="97"/>
      <c r="N51" s="97"/>
      <c r="O51" s="97"/>
      <c r="P51" s="97"/>
      <c r="Q51" s="97"/>
      <c r="R51" s="97"/>
      <c r="S51" s="97"/>
      <c r="T51" s="97"/>
      <c r="U51" s="97"/>
      <c r="V51" s="138"/>
      <c r="W51" s="124"/>
    </row>
    <row r="52" spans="1:23" ht="26.25" customHeight="1">
      <c r="A52" s="298"/>
      <c r="B52" s="298"/>
      <c r="C52" s="288" t="s">
        <v>183</v>
      </c>
      <c r="D52" s="291" t="s">
        <v>208</v>
      </c>
      <c r="E52" s="293" t="s">
        <v>209</v>
      </c>
      <c r="F52" s="51" t="s">
        <v>130</v>
      </c>
      <c r="G52" s="97"/>
      <c r="H52" s="97">
        <v>0</v>
      </c>
      <c r="I52" s="97"/>
      <c r="J52" s="97"/>
      <c r="K52" s="97"/>
      <c r="L52" s="97"/>
      <c r="M52" s="97"/>
      <c r="N52" s="97"/>
      <c r="O52" s="97"/>
      <c r="P52" s="97"/>
      <c r="Q52" s="97"/>
      <c r="R52" s="97"/>
      <c r="S52" s="97"/>
      <c r="T52" s="97"/>
      <c r="U52" s="97"/>
      <c r="V52" s="138"/>
      <c r="W52" s="124"/>
    </row>
    <row r="53" spans="1:23" ht="36.75" customHeight="1">
      <c r="A53" s="298"/>
      <c r="B53" s="298"/>
      <c r="C53" s="289"/>
      <c r="D53" s="292"/>
      <c r="E53" s="294"/>
      <c r="F53" s="51" t="s">
        <v>124</v>
      </c>
      <c r="G53" s="97"/>
      <c r="H53" s="97" t="str">
        <f>IF(H52&lt;2,"đạt ","ko đạt ")</f>
        <v xml:space="preserve">đạt </v>
      </c>
      <c r="I53" s="97"/>
      <c r="J53" s="97"/>
      <c r="K53" s="97"/>
      <c r="L53" s="97"/>
      <c r="M53" s="97"/>
      <c r="N53" s="97"/>
      <c r="O53" s="97"/>
      <c r="P53" s="97"/>
      <c r="Q53" s="97"/>
      <c r="R53" s="97"/>
      <c r="S53" s="97"/>
      <c r="T53" s="97"/>
      <c r="U53" s="97"/>
      <c r="V53" s="138"/>
      <c r="W53" s="124"/>
    </row>
    <row r="54" spans="1:23" ht="36" customHeight="1">
      <c r="A54" s="298"/>
      <c r="B54" s="298"/>
      <c r="C54" s="289"/>
      <c r="D54" s="295" t="s">
        <v>136</v>
      </c>
      <c r="E54" s="296" t="s">
        <v>137</v>
      </c>
      <c r="F54" s="51" t="s">
        <v>130</v>
      </c>
      <c r="G54" s="101"/>
      <c r="H54" s="101">
        <v>0</v>
      </c>
      <c r="I54" s="101"/>
      <c r="J54" s="101"/>
      <c r="K54" s="101"/>
      <c r="L54" s="101"/>
      <c r="M54" s="101"/>
      <c r="N54" s="101"/>
      <c r="O54" s="101"/>
      <c r="P54" s="101"/>
      <c r="Q54" s="101"/>
      <c r="R54" s="101"/>
      <c r="S54" s="101"/>
      <c r="T54" s="101"/>
      <c r="U54" s="101"/>
      <c r="V54" s="139"/>
      <c r="W54" s="124"/>
    </row>
    <row r="55" spans="1:23" ht="30" customHeight="1">
      <c r="A55" s="299"/>
      <c r="B55" s="299"/>
      <c r="C55" s="290"/>
      <c r="D55" s="292"/>
      <c r="E55" s="294"/>
      <c r="F55" s="51" t="s">
        <v>124</v>
      </c>
      <c r="G55" s="102"/>
      <c r="H55" s="102" t="str">
        <f>IF(H54&lt;3, "đạt", "không đạt")</f>
        <v>đạt</v>
      </c>
      <c r="I55" s="102"/>
      <c r="J55" s="102"/>
      <c r="K55" s="102"/>
      <c r="L55" s="102"/>
      <c r="M55" s="102"/>
      <c r="N55" s="102"/>
      <c r="O55" s="102"/>
      <c r="P55" s="102"/>
      <c r="Q55" s="102"/>
      <c r="R55" s="102"/>
      <c r="S55" s="102"/>
      <c r="T55" s="102"/>
      <c r="U55" s="102"/>
      <c r="V55" s="140"/>
      <c r="W55" s="124"/>
    </row>
    <row r="56" spans="1:23" ht="21.75" customHeight="1">
      <c r="A56" s="297">
        <v>6</v>
      </c>
      <c r="B56" s="297" t="s">
        <v>234</v>
      </c>
      <c r="C56" s="288" t="s">
        <v>128</v>
      </c>
      <c r="D56" s="300" t="s">
        <v>132</v>
      </c>
      <c r="E56" s="302" t="s">
        <v>133</v>
      </c>
      <c r="F56" s="51" t="s">
        <v>130</v>
      </c>
      <c r="G56" s="98"/>
      <c r="H56" s="98"/>
      <c r="I56" s="98">
        <v>2.62</v>
      </c>
      <c r="J56" s="98"/>
      <c r="K56" s="98"/>
      <c r="L56" s="98"/>
      <c r="M56" s="98"/>
      <c r="N56" s="98"/>
      <c r="O56" s="98"/>
      <c r="P56" s="98"/>
      <c r="Q56" s="98"/>
      <c r="R56" s="98"/>
      <c r="S56" s="98"/>
      <c r="T56" s="98"/>
      <c r="U56" s="98"/>
      <c r="V56" s="135"/>
      <c r="W56" s="124"/>
    </row>
    <row r="57" spans="1:23" ht="24" customHeight="1">
      <c r="A57" s="298"/>
      <c r="B57" s="298"/>
      <c r="C57" s="290"/>
      <c r="D57" s="301"/>
      <c r="E57" s="302"/>
      <c r="F57" s="51" t="s">
        <v>124</v>
      </c>
      <c r="G57" s="99"/>
      <c r="H57" s="99"/>
      <c r="I57" s="99" t="str">
        <f t="shared" ref="I57" si="6">IF(I56&gt;1.5,"đạt ","ko đạt ")</f>
        <v xml:space="preserve">đạt </v>
      </c>
      <c r="J57" s="99"/>
      <c r="K57" s="99"/>
      <c r="L57" s="99"/>
      <c r="M57" s="99"/>
      <c r="N57" s="99"/>
      <c r="O57" s="99"/>
      <c r="P57" s="99"/>
      <c r="Q57" s="99"/>
      <c r="R57" s="99"/>
      <c r="S57" s="99"/>
      <c r="T57" s="99"/>
      <c r="U57" s="99"/>
      <c r="V57" s="136"/>
      <c r="W57" s="124"/>
    </row>
    <row r="58" spans="1:23" ht="26.25" customHeight="1">
      <c r="A58" s="298"/>
      <c r="B58" s="298"/>
      <c r="C58" s="288" t="s">
        <v>129</v>
      </c>
      <c r="D58" s="291" t="s">
        <v>134</v>
      </c>
      <c r="E58" s="293" t="s">
        <v>135</v>
      </c>
      <c r="F58" s="51" t="s">
        <v>130</v>
      </c>
      <c r="G58" s="100"/>
      <c r="H58" s="100"/>
      <c r="I58" s="100">
        <v>1</v>
      </c>
      <c r="J58" s="100"/>
      <c r="K58" s="100"/>
      <c r="L58" s="100"/>
      <c r="M58" s="100"/>
      <c r="N58" s="100"/>
      <c r="O58" s="100"/>
      <c r="P58" s="100"/>
      <c r="Q58" s="100"/>
      <c r="R58" s="100"/>
      <c r="S58" s="100"/>
      <c r="T58" s="100"/>
      <c r="U58" s="100"/>
      <c r="V58" s="137"/>
      <c r="W58" s="124"/>
    </row>
    <row r="59" spans="1:23" ht="26.25" customHeight="1">
      <c r="A59" s="298"/>
      <c r="B59" s="298"/>
      <c r="C59" s="289"/>
      <c r="D59" s="292"/>
      <c r="E59" s="294"/>
      <c r="F59" s="51" t="s">
        <v>124</v>
      </c>
      <c r="G59" s="97"/>
      <c r="H59" s="97"/>
      <c r="I59" s="97" t="str">
        <f>IF(I58=100%,"đạt ","ko đạt ")</f>
        <v xml:space="preserve">đạt </v>
      </c>
      <c r="J59" s="97"/>
      <c r="K59" s="97"/>
      <c r="L59" s="97"/>
      <c r="M59" s="97"/>
      <c r="N59" s="97"/>
      <c r="O59" s="97"/>
      <c r="P59" s="97"/>
      <c r="Q59" s="97"/>
      <c r="R59" s="97"/>
      <c r="S59" s="97"/>
      <c r="T59" s="97"/>
      <c r="U59" s="97"/>
      <c r="V59" s="138"/>
      <c r="W59" s="124"/>
    </row>
    <row r="60" spans="1:23" ht="28.5" customHeight="1">
      <c r="A60" s="298"/>
      <c r="B60" s="298"/>
      <c r="C60" s="289"/>
      <c r="D60" s="291" t="s">
        <v>213</v>
      </c>
      <c r="E60" s="293" t="s">
        <v>212</v>
      </c>
      <c r="F60" s="51" t="s">
        <v>130</v>
      </c>
      <c r="G60" s="97"/>
      <c r="H60" s="97"/>
      <c r="I60" s="97">
        <v>0</v>
      </c>
      <c r="J60" s="97"/>
      <c r="K60" s="97"/>
      <c r="L60" s="97"/>
      <c r="M60" s="97"/>
      <c r="N60" s="97"/>
      <c r="O60" s="97"/>
      <c r="P60" s="97"/>
      <c r="Q60" s="97"/>
      <c r="R60" s="97"/>
      <c r="S60" s="97"/>
      <c r="T60" s="97"/>
      <c r="U60" s="97"/>
      <c r="V60" s="138"/>
      <c r="W60" s="124"/>
    </row>
    <row r="61" spans="1:23" ht="27" customHeight="1">
      <c r="A61" s="298"/>
      <c r="B61" s="298"/>
      <c r="C61" s="290"/>
      <c r="D61" s="292"/>
      <c r="E61" s="294"/>
      <c r="F61" s="79" t="s">
        <v>124</v>
      </c>
      <c r="G61" s="97"/>
      <c r="H61" s="102"/>
      <c r="I61" s="97" t="str">
        <f>IF(I60&lt;2,"đạt ","ko đạt ")</f>
        <v xml:space="preserve">đạt </v>
      </c>
      <c r="J61" s="102"/>
      <c r="K61" s="102"/>
      <c r="L61" s="102"/>
      <c r="M61" s="102"/>
      <c r="N61" s="102"/>
      <c r="O61" s="97"/>
      <c r="P61" s="102"/>
      <c r="Q61" s="97"/>
      <c r="R61" s="102"/>
      <c r="S61" s="102"/>
      <c r="T61" s="97"/>
      <c r="U61" s="102"/>
      <c r="V61" s="140"/>
      <c r="W61" s="124"/>
    </row>
    <row r="62" spans="1:23" ht="27" customHeight="1">
      <c r="A62" s="298"/>
      <c r="B62" s="298"/>
      <c r="C62" s="288" t="s">
        <v>183</v>
      </c>
      <c r="D62" s="291" t="s">
        <v>208</v>
      </c>
      <c r="E62" s="293" t="s">
        <v>209</v>
      </c>
      <c r="F62" s="51" t="s">
        <v>130</v>
      </c>
      <c r="G62" s="97"/>
      <c r="H62" s="97"/>
      <c r="I62" s="97">
        <v>0</v>
      </c>
      <c r="J62" s="97"/>
      <c r="K62" s="97"/>
      <c r="L62" s="97"/>
      <c r="M62" s="97"/>
      <c r="N62" s="97"/>
      <c r="O62" s="97"/>
      <c r="P62" s="97"/>
      <c r="Q62" s="97"/>
      <c r="R62" s="97"/>
      <c r="S62" s="97"/>
      <c r="T62" s="97"/>
      <c r="U62" s="97"/>
      <c r="V62" s="138"/>
      <c r="W62" s="124"/>
    </row>
    <row r="63" spans="1:23" ht="22.5" customHeight="1">
      <c r="A63" s="298"/>
      <c r="B63" s="298"/>
      <c r="C63" s="289"/>
      <c r="D63" s="292"/>
      <c r="E63" s="294"/>
      <c r="F63" s="51" t="s">
        <v>124</v>
      </c>
      <c r="G63" s="97"/>
      <c r="H63" s="97"/>
      <c r="I63" s="97" t="str">
        <f>IF(I62&lt;2,"đạt ","ko đạt ")</f>
        <v xml:space="preserve">đạt </v>
      </c>
      <c r="J63" s="97"/>
      <c r="K63" s="97"/>
      <c r="L63" s="97"/>
      <c r="M63" s="97"/>
      <c r="N63" s="97"/>
      <c r="O63" s="97"/>
      <c r="P63" s="97"/>
      <c r="Q63" s="97"/>
      <c r="R63" s="97"/>
      <c r="S63" s="97"/>
      <c r="T63" s="97"/>
      <c r="U63" s="97"/>
      <c r="V63" s="138"/>
      <c r="W63" s="124"/>
    </row>
    <row r="64" spans="1:23" ht="22.5" customHeight="1">
      <c r="A64" s="298"/>
      <c r="B64" s="298"/>
      <c r="C64" s="289"/>
      <c r="D64" s="295" t="s">
        <v>136</v>
      </c>
      <c r="E64" s="296" t="s">
        <v>137</v>
      </c>
      <c r="F64" s="51" t="s">
        <v>130</v>
      </c>
      <c r="G64" s="101"/>
      <c r="H64" s="101"/>
      <c r="I64" s="101">
        <v>0</v>
      </c>
      <c r="J64" s="101"/>
      <c r="K64" s="101"/>
      <c r="L64" s="101"/>
      <c r="M64" s="101"/>
      <c r="N64" s="101"/>
      <c r="O64" s="101"/>
      <c r="P64" s="101"/>
      <c r="Q64" s="101"/>
      <c r="R64" s="101"/>
      <c r="S64" s="101"/>
      <c r="T64" s="101"/>
      <c r="U64" s="101"/>
      <c r="V64" s="139"/>
      <c r="W64" s="124"/>
    </row>
    <row r="65" spans="1:23" ht="32.25" customHeight="1">
      <c r="A65" s="299"/>
      <c r="B65" s="299"/>
      <c r="C65" s="290"/>
      <c r="D65" s="292"/>
      <c r="E65" s="294"/>
      <c r="F65" s="51" t="s">
        <v>124</v>
      </c>
      <c r="G65" s="102"/>
      <c r="H65" s="102"/>
      <c r="I65" s="102" t="str">
        <f>IF(I64&lt;3, "đạt", "không đạt")</f>
        <v>đạt</v>
      </c>
      <c r="J65" s="102"/>
      <c r="K65" s="102"/>
      <c r="L65" s="102"/>
      <c r="M65" s="102"/>
      <c r="N65" s="102"/>
      <c r="O65" s="102"/>
      <c r="P65" s="102"/>
      <c r="Q65" s="102"/>
      <c r="R65" s="102"/>
      <c r="S65" s="102"/>
      <c r="T65" s="102"/>
      <c r="U65" s="102"/>
      <c r="V65" s="140"/>
      <c r="W65" s="124"/>
    </row>
    <row r="66" spans="1:23" ht="27.75" customHeight="1">
      <c r="A66" s="297">
        <v>7</v>
      </c>
      <c r="B66" s="297" t="s">
        <v>235</v>
      </c>
      <c r="C66" s="288" t="s">
        <v>128</v>
      </c>
      <c r="D66" s="300" t="s">
        <v>132</v>
      </c>
      <c r="E66" s="302" t="s">
        <v>133</v>
      </c>
      <c r="F66" s="51" t="s">
        <v>130</v>
      </c>
      <c r="G66" s="98"/>
      <c r="H66" s="98"/>
      <c r="I66" s="98"/>
      <c r="J66" s="98">
        <v>2.5299999999999998</v>
      </c>
      <c r="K66" s="98"/>
      <c r="L66" s="98"/>
      <c r="M66" s="98"/>
      <c r="N66" s="98"/>
      <c r="O66" s="98"/>
      <c r="P66" s="98"/>
      <c r="Q66" s="98"/>
      <c r="R66" s="98"/>
      <c r="S66" s="98"/>
      <c r="T66" s="98"/>
      <c r="U66" s="98"/>
      <c r="V66" s="135"/>
      <c r="W66" s="124"/>
    </row>
    <row r="67" spans="1:23" ht="27" customHeight="1">
      <c r="A67" s="298"/>
      <c r="B67" s="298"/>
      <c r="C67" s="290"/>
      <c r="D67" s="301"/>
      <c r="E67" s="302"/>
      <c r="F67" s="51" t="s">
        <v>124</v>
      </c>
      <c r="G67" s="99"/>
      <c r="H67" s="99"/>
      <c r="I67" s="99"/>
      <c r="J67" s="99" t="str">
        <f t="shared" ref="J67" si="7">IF(J66&gt;1.5,"đạt ","ko đạt ")</f>
        <v xml:space="preserve">đạt </v>
      </c>
      <c r="K67" s="99"/>
      <c r="L67" s="99"/>
      <c r="M67" s="99"/>
      <c r="N67" s="99"/>
      <c r="O67" s="99"/>
      <c r="P67" s="99"/>
      <c r="Q67" s="99"/>
      <c r="R67" s="99"/>
      <c r="S67" s="99"/>
      <c r="T67" s="99"/>
      <c r="U67" s="99"/>
      <c r="V67" s="136"/>
      <c r="W67" s="124"/>
    </row>
    <row r="68" spans="1:23" ht="35.25" customHeight="1">
      <c r="A68" s="298"/>
      <c r="B68" s="298"/>
      <c r="C68" s="288" t="s">
        <v>129</v>
      </c>
      <c r="D68" s="291" t="s">
        <v>134</v>
      </c>
      <c r="E68" s="293" t="s">
        <v>135</v>
      </c>
      <c r="F68" s="51" t="s">
        <v>130</v>
      </c>
      <c r="G68" s="100"/>
      <c r="H68" s="100"/>
      <c r="I68" s="100"/>
      <c r="J68" s="100">
        <v>1</v>
      </c>
      <c r="K68" s="100"/>
      <c r="L68" s="100"/>
      <c r="M68" s="100"/>
      <c r="N68" s="100"/>
      <c r="O68" s="100"/>
      <c r="P68" s="100"/>
      <c r="Q68" s="100"/>
      <c r="R68" s="100"/>
      <c r="S68" s="100"/>
      <c r="T68" s="100"/>
      <c r="U68" s="100"/>
      <c r="V68" s="137"/>
      <c r="W68" s="124"/>
    </row>
    <row r="69" spans="1:23" ht="33.75" customHeight="1">
      <c r="A69" s="298"/>
      <c r="B69" s="298"/>
      <c r="C69" s="289"/>
      <c r="D69" s="292"/>
      <c r="E69" s="294"/>
      <c r="F69" s="51" t="s">
        <v>124</v>
      </c>
      <c r="G69" s="97"/>
      <c r="H69" s="97"/>
      <c r="I69" s="97"/>
      <c r="J69" s="97" t="str">
        <f>IF(J68=100%,"đạt ","ko đạt ")</f>
        <v xml:space="preserve">đạt </v>
      </c>
      <c r="K69" s="97"/>
      <c r="L69" s="97"/>
      <c r="M69" s="97"/>
      <c r="N69" s="97"/>
      <c r="O69" s="97"/>
      <c r="P69" s="97"/>
      <c r="Q69" s="97"/>
      <c r="R69" s="97"/>
      <c r="S69" s="97"/>
      <c r="T69" s="97"/>
      <c r="U69" s="97"/>
      <c r="V69" s="138"/>
      <c r="W69" s="124"/>
    </row>
    <row r="70" spans="1:23" ht="29.25" customHeight="1">
      <c r="A70" s="298"/>
      <c r="B70" s="298"/>
      <c r="C70" s="289"/>
      <c r="D70" s="291" t="s">
        <v>213</v>
      </c>
      <c r="E70" s="293" t="s">
        <v>212</v>
      </c>
      <c r="F70" s="51" t="s">
        <v>130</v>
      </c>
      <c r="G70" s="97"/>
      <c r="H70" s="97"/>
      <c r="I70" s="97"/>
      <c r="J70" s="97">
        <v>0</v>
      </c>
      <c r="K70" s="97"/>
      <c r="L70" s="97"/>
      <c r="M70" s="97"/>
      <c r="N70" s="97"/>
      <c r="O70" s="97"/>
      <c r="P70" s="97"/>
      <c r="Q70" s="97"/>
      <c r="R70" s="97"/>
      <c r="S70" s="97"/>
      <c r="T70" s="97"/>
      <c r="U70" s="97"/>
      <c r="V70" s="138"/>
      <c r="W70" s="124"/>
    </row>
    <row r="71" spans="1:23" ht="47.25" customHeight="1">
      <c r="A71" s="298"/>
      <c r="B71" s="298"/>
      <c r="C71" s="290"/>
      <c r="D71" s="292"/>
      <c r="E71" s="294"/>
      <c r="F71" s="79" t="s">
        <v>124</v>
      </c>
      <c r="G71" s="97"/>
      <c r="H71" s="97"/>
      <c r="I71" s="97"/>
      <c r="J71" s="97" t="str">
        <f>IF(J70&lt;2,"đạt ","ko đạt ")</f>
        <v xml:space="preserve">đạt </v>
      </c>
      <c r="K71" s="97"/>
      <c r="L71" s="97"/>
      <c r="M71" s="97"/>
      <c r="N71" s="97"/>
      <c r="O71" s="97"/>
      <c r="P71" s="97"/>
      <c r="Q71" s="97"/>
      <c r="R71" s="97"/>
      <c r="S71" s="97"/>
      <c r="T71" s="97"/>
      <c r="U71" s="97"/>
      <c r="V71" s="138"/>
      <c r="W71" s="124"/>
    </row>
    <row r="72" spans="1:23" ht="26.25" customHeight="1">
      <c r="A72" s="298"/>
      <c r="B72" s="298"/>
      <c r="C72" s="288" t="s">
        <v>183</v>
      </c>
      <c r="D72" s="291" t="s">
        <v>208</v>
      </c>
      <c r="E72" s="293" t="s">
        <v>209</v>
      </c>
      <c r="F72" s="51" t="s">
        <v>130</v>
      </c>
      <c r="G72" s="97"/>
      <c r="H72" s="97"/>
      <c r="I72" s="97"/>
      <c r="J72" s="97">
        <v>0</v>
      </c>
      <c r="K72" s="97"/>
      <c r="L72" s="97"/>
      <c r="M72" s="97"/>
      <c r="N72" s="97"/>
      <c r="O72" s="97"/>
      <c r="P72" s="97"/>
      <c r="Q72" s="97"/>
      <c r="R72" s="97"/>
      <c r="S72" s="97"/>
      <c r="T72" s="97"/>
      <c r="U72" s="97"/>
      <c r="V72" s="138"/>
      <c r="W72" s="124"/>
    </row>
    <row r="73" spans="1:23" ht="36.75" customHeight="1">
      <c r="A73" s="298"/>
      <c r="B73" s="298"/>
      <c r="C73" s="289"/>
      <c r="D73" s="292"/>
      <c r="E73" s="294"/>
      <c r="F73" s="51" t="s">
        <v>124</v>
      </c>
      <c r="G73" s="97"/>
      <c r="H73" s="97"/>
      <c r="I73" s="97"/>
      <c r="J73" s="97" t="str">
        <f>IF(J72&lt;2,"đạt ","ko đạt ")</f>
        <v xml:space="preserve">đạt </v>
      </c>
      <c r="K73" s="97"/>
      <c r="L73" s="97"/>
      <c r="M73" s="97"/>
      <c r="N73" s="97"/>
      <c r="O73" s="97"/>
      <c r="P73" s="97"/>
      <c r="Q73" s="97"/>
      <c r="R73" s="97"/>
      <c r="S73" s="97"/>
      <c r="T73" s="97"/>
      <c r="U73" s="97"/>
      <c r="V73" s="138"/>
      <c r="W73" s="124"/>
    </row>
    <row r="74" spans="1:23" ht="36" customHeight="1">
      <c r="A74" s="298"/>
      <c r="B74" s="298"/>
      <c r="C74" s="289"/>
      <c r="D74" s="295" t="s">
        <v>136</v>
      </c>
      <c r="E74" s="296" t="s">
        <v>137</v>
      </c>
      <c r="F74" s="51" t="s">
        <v>130</v>
      </c>
      <c r="G74" s="101"/>
      <c r="H74" s="101"/>
      <c r="I74" s="101"/>
      <c r="J74" s="101">
        <v>0</v>
      </c>
      <c r="K74" s="101"/>
      <c r="L74" s="101"/>
      <c r="M74" s="101"/>
      <c r="N74" s="101"/>
      <c r="O74" s="101"/>
      <c r="P74" s="101"/>
      <c r="Q74" s="101"/>
      <c r="R74" s="101"/>
      <c r="S74" s="101"/>
      <c r="T74" s="101"/>
      <c r="U74" s="101"/>
      <c r="V74" s="139"/>
      <c r="W74" s="124"/>
    </row>
    <row r="75" spans="1:23" ht="30" customHeight="1">
      <c r="A75" s="299"/>
      <c r="B75" s="299"/>
      <c r="C75" s="290"/>
      <c r="D75" s="292"/>
      <c r="E75" s="294"/>
      <c r="F75" s="51" t="s">
        <v>124</v>
      </c>
      <c r="G75" s="102"/>
      <c r="H75" s="102"/>
      <c r="I75" s="102"/>
      <c r="J75" s="102" t="str">
        <f>IF(J74&lt;3, "đạt", "không đạt")</f>
        <v>đạt</v>
      </c>
      <c r="K75" s="102"/>
      <c r="L75" s="102"/>
      <c r="M75" s="102"/>
      <c r="N75" s="102"/>
      <c r="O75" s="102"/>
      <c r="P75" s="102"/>
      <c r="Q75" s="102"/>
      <c r="R75" s="102"/>
      <c r="S75" s="102"/>
      <c r="T75" s="102"/>
      <c r="U75" s="102"/>
      <c r="V75" s="140"/>
      <c r="W75" s="124"/>
    </row>
    <row r="76" spans="1:23" ht="21.75" customHeight="1">
      <c r="A76" s="297">
        <v>8</v>
      </c>
      <c r="B76" s="297" t="s">
        <v>236</v>
      </c>
      <c r="C76" s="288" t="s">
        <v>128</v>
      </c>
      <c r="D76" s="300" t="s">
        <v>132</v>
      </c>
      <c r="E76" s="302" t="s">
        <v>133</v>
      </c>
      <c r="F76" s="51" t="s">
        <v>130</v>
      </c>
      <c r="G76" s="98"/>
      <c r="H76" s="98"/>
      <c r="I76" s="124"/>
      <c r="J76" s="98"/>
      <c r="K76" s="98">
        <v>2.48</v>
      </c>
      <c r="L76" s="98"/>
      <c r="M76" s="98"/>
      <c r="N76" s="98"/>
      <c r="O76" s="98"/>
      <c r="P76" s="98"/>
      <c r="Q76" s="124"/>
      <c r="R76" s="98"/>
      <c r="S76" s="98"/>
      <c r="T76" s="124"/>
      <c r="U76" s="98"/>
      <c r="V76" s="135"/>
      <c r="W76" s="124"/>
    </row>
    <row r="77" spans="1:23" ht="24" customHeight="1">
      <c r="A77" s="298"/>
      <c r="B77" s="298"/>
      <c r="C77" s="290"/>
      <c r="D77" s="301"/>
      <c r="E77" s="302"/>
      <c r="F77" s="51" t="s">
        <v>124</v>
      </c>
      <c r="G77" s="99"/>
      <c r="H77" s="99"/>
      <c r="I77" s="124"/>
      <c r="J77" s="99"/>
      <c r="K77" s="99" t="str">
        <f t="shared" ref="K77" si="8">IF(K76&gt;1.5,"đạt ","ko đạt ")</f>
        <v xml:space="preserve">đạt </v>
      </c>
      <c r="L77" s="99"/>
      <c r="M77" s="99"/>
      <c r="N77" s="99"/>
      <c r="O77" s="99"/>
      <c r="P77" s="99"/>
      <c r="Q77" s="124"/>
      <c r="R77" s="99"/>
      <c r="S77" s="99"/>
      <c r="T77" s="124"/>
      <c r="U77" s="99"/>
      <c r="V77" s="136"/>
      <c r="W77" s="124"/>
    </row>
    <row r="78" spans="1:23" ht="26.25" customHeight="1">
      <c r="A78" s="298"/>
      <c r="B78" s="298"/>
      <c r="C78" s="288" t="s">
        <v>129</v>
      </c>
      <c r="D78" s="291" t="s">
        <v>134</v>
      </c>
      <c r="E78" s="293" t="s">
        <v>135</v>
      </c>
      <c r="F78" s="51" t="s">
        <v>130</v>
      </c>
      <c r="G78" s="100"/>
      <c r="H78" s="100"/>
      <c r="I78" s="124"/>
      <c r="J78" s="100"/>
      <c r="K78" s="100">
        <v>1</v>
      </c>
      <c r="L78" s="100"/>
      <c r="M78" s="100"/>
      <c r="N78" s="100"/>
      <c r="O78" s="100"/>
      <c r="P78" s="100"/>
      <c r="Q78" s="124"/>
      <c r="R78" s="100"/>
      <c r="S78" s="100"/>
      <c r="T78" s="124"/>
      <c r="U78" s="100"/>
      <c r="V78" s="137"/>
      <c r="W78" s="124"/>
    </row>
    <row r="79" spans="1:23" ht="26.25" customHeight="1">
      <c r="A79" s="298"/>
      <c r="B79" s="298"/>
      <c r="C79" s="289"/>
      <c r="D79" s="292"/>
      <c r="E79" s="294"/>
      <c r="F79" s="51" t="s">
        <v>124</v>
      </c>
      <c r="G79" s="97"/>
      <c r="H79" s="97"/>
      <c r="I79" s="124"/>
      <c r="J79" s="97"/>
      <c r="K79" s="97" t="str">
        <f>IF(K78=100%,"đạt ","ko đạt ")</f>
        <v xml:space="preserve">đạt </v>
      </c>
      <c r="L79" s="97"/>
      <c r="M79" s="97"/>
      <c r="N79" s="97"/>
      <c r="O79" s="97"/>
      <c r="P79" s="97"/>
      <c r="Q79" s="124"/>
      <c r="R79" s="97"/>
      <c r="S79" s="97"/>
      <c r="T79" s="124"/>
      <c r="U79" s="97"/>
      <c r="V79" s="138"/>
      <c r="W79" s="124"/>
    </row>
    <row r="80" spans="1:23" ht="28.5" customHeight="1">
      <c r="A80" s="298"/>
      <c r="B80" s="298"/>
      <c r="C80" s="289"/>
      <c r="D80" s="291" t="s">
        <v>213</v>
      </c>
      <c r="E80" s="293" t="s">
        <v>212</v>
      </c>
      <c r="F80" s="51" t="s">
        <v>130</v>
      </c>
      <c r="G80" s="97"/>
      <c r="H80" s="97"/>
      <c r="I80" s="124"/>
      <c r="J80" s="97"/>
      <c r="K80" s="97">
        <v>0</v>
      </c>
      <c r="L80" s="97"/>
      <c r="M80" s="97"/>
      <c r="N80" s="97"/>
      <c r="O80" s="97"/>
      <c r="P80" s="97"/>
      <c r="Q80" s="124"/>
      <c r="R80" s="97"/>
      <c r="S80" s="97"/>
      <c r="T80" s="124"/>
      <c r="U80" s="97"/>
      <c r="V80" s="138"/>
      <c r="W80" s="124"/>
    </row>
    <row r="81" spans="1:23" ht="27" customHeight="1">
      <c r="A81" s="298"/>
      <c r="B81" s="298"/>
      <c r="C81" s="290"/>
      <c r="D81" s="292"/>
      <c r="E81" s="294"/>
      <c r="F81" s="79" t="s">
        <v>124</v>
      </c>
      <c r="G81" s="97"/>
      <c r="H81" s="102"/>
      <c r="I81" s="124"/>
      <c r="J81" s="102"/>
      <c r="K81" s="97" t="str">
        <f>IF(K80&lt;2,"đạt ","ko đạt ")</f>
        <v xml:space="preserve">đạt </v>
      </c>
      <c r="L81" s="102"/>
      <c r="M81" s="102"/>
      <c r="N81" s="102"/>
      <c r="O81" s="97"/>
      <c r="P81" s="102"/>
      <c r="Q81" s="124"/>
      <c r="R81" s="102"/>
      <c r="S81" s="97"/>
      <c r="T81" s="124"/>
      <c r="U81" s="102"/>
      <c r="V81" s="138"/>
      <c r="W81" s="124"/>
    </row>
    <row r="82" spans="1:23" ht="27" customHeight="1">
      <c r="A82" s="298"/>
      <c r="B82" s="298"/>
      <c r="C82" s="288" t="s">
        <v>183</v>
      </c>
      <c r="D82" s="291" t="s">
        <v>208</v>
      </c>
      <c r="E82" s="293" t="s">
        <v>209</v>
      </c>
      <c r="F82" s="51" t="s">
        <v>130</v>
      </c>
      <c r="G82" s="97"/>
      <c r="H82" s="97"/>
      <c r="I82" s="124"/>
      <c r="J82" s="97"/>
      <c r="K82" s="97">
        <v>0</v>
      </c>
      <c r="L82" s="97"/>
      <c r="M82" s="97"/>
      <c r="N82" s="97"/>
      <c r="O82" s="97"/>
      <c r="P82" s="97"/>
      <c r="Q82" s="124"/>
      <c r="R82" s="97"/>
      <c r="S82" s="97"/>
      <c r="T82" s="124"/>
      <c r="U82" s="97"/>
      <c r="V82" s="138"/>
      <c r="W82" s="124"/>
    </row>
    <row r="83" spans="1:23" ht="22.5" customHeight="1">
      <c r="A83" s="298"/>
      <c r="B83" s="298"/>
      <c r="C83" s="289"/>
      <c r="D83" s="292"/>
      <c r="E83" s="294"/>
      <c r="F83" s="51" t="s">
        <v>124</v>
      </c>
      <c r="G83" s="97"/>
      <c r="H83" s="97"/>
      <c r="I83" s="124"/>
      <c r="J83" s="97"/>
      <c r="K83" s="97" t="str">
        <f>IF(K82&lt;2,"đạt ","ko đạt ")</f>
        <v xml:space="preserve">đạt </v>
      </c>
      <c r="L83" s="97"/>
      <c r="M83" s="97"/>
      <c r="N83" s="97"/>
      <c r="O83" s="97"/>
      <c r="P83" s="97"/>
      <c r="Q83" s="124"/>
      <c r="R83" s="97"/>
      <c r="S83" s="97"/>
      <c r="T83" s="124"/>
      <c r="U83" s="97"/>
      <c r="V83" s="138"/>
      <c r="W83" s="124"/>
    </row>
    <row r="84" spans="1:23" ht="22.5" customHeight="1">
      <c r="A84" s="298"/>
      <c r="B84" s="298"/>
      <c r="C84" s="289"/>
      <c r="D84" s="295" t="s">
        <v>136</v>
      </c>
      <c r="E84" s="296" t="s">
        <v>137</v>
      </c>
      <c r="F84" s="51" t="s">
        <v>130</v>
      </c>
      <c r="G84" s="101"/>
      <c r="H84" s="101"/>
      <c r="I84" s="124"/>
      <c r="J84" s="101"/>
      <c r="K84" s="101">
        <v>0</v>
      </c>
      <c r="L84" s="101"/>
      <c r="M84" s="101"/>
      <c r="N84" s="101"/>
      <c r="O84" s="101"/>
      <c r="P84" s="101"/>
      <c r="Q84" s="124"/>
      <c r="R84" s="101"/>
      <c r="S84" s="101"/>
      <c r="T84" s="124"/>
      <c r="U84" s="101"/>
      <c r="V84" s="139"/>
      <c r="W84" s="124"/>
    </row>
    <row r="85" spans="1:23" ht="32.25" customHeight="1">
      <c r="A85" s="299"/>
      <c r="B85" s="299"/>
      <c r="C85" s="290"/>
      <c r="D85" s="292"/>
      <c r="E85" s="294"/>
      <c r="F85" s="51" t="s">
        <v>124</v>
      </c>
      <c r="G85" s="102"/>
      <c r="H85" s="102"/>
      <c r="I85" s="124"/>
      <c r="J85" s="102"/>
      <c r="K85" s="102" t="str">
        <f>IF(K84&lt;3, "đạt", "không đạt")</f>
        <v>đạt</v>
      </c>
      <c r="L85" s="102"/>
      <c r="M85" s="102"/>
      <c r="N85" s="102"/>
      <c r="O85" s="102"/>
      <c r="P85" s="102"/>
      <c r="Q85" s="124"/>
      <c r="R85" s="102"/>
      <c r="S85" s="102"/>
      <c r="T85" s="124"/>
      <c r="U85" s="102"/>
      <c r="V85" s="140"/>
      <c r="W85" s="124"/>
    </row>
    <row r="86" spans="1:23" ht="14.25">
      <c r="A86" s="297">
        <v>9</v>
      </c>
      <c r="B86" s="297" t="s">
        <v>251</v>
      </c>
      <c r="C86" s="288" t="s">
        <v>128</v>
      </c>
      <c r="D86" s="300" t="s">
        <v>132</v>
      </c>
      <c r="E86" s="302" t="s">
        <v>133</v>
      </c>
      <c r="F86" s="51" t="s">
        <v>130</v>
      </c>
      <c r="G86" s="98"/>
      <c r="H86" s="98"/>
      <c r="I86" s="124"/>
      <c r="J86" s="98"/>
      <c r="K86" s="98"/>
      <c r="L86" s="98">
        <v>2.75</v>
      </c>
      <c r="M86" s="98"/>
      <c r="N86" s="98"/>
      <c r="O86" s="98"/>
      <c r="P86" s="98"/>
      <c r="Q86" s="124"/>
      <c r="R86" s="98"/>
      <c r="S86" s="98"/>
      <c r="T86" s="124"/>
      <c r="U86" s="98"/>
      <c r="V86" s="135"/>
      <c r="W86" s="124"/>
    </row>
    <row r="87" spans="1:23" ht="14.25">
      <c r="A87" s="298"/>
      <c r="B87" s="298"/>
      <c r="C87" s="290"/>
      <c r="D87" s="301"/>
      <c r="E87" s="302"/>
      <c r="F87" s="51" t="s">
        <v>124</v>
      </c>
      <c r="G87" s="99"/>
      <c r="H87" s="99"/>
      <c r="I87" s="124"/>
      <c r="J87" s="99"/>
      <c r="K87" s="99"/>
      <c r="L87" s="99" t="str">
        <f t="shared" ref="L87" si="9">IF(L86&gt;1.5,"đạt ","ko đạt ")</f>
        <v xml:space="preserve">đạt </v>
      </c>
      <c r="M87" s="99"/>
      <c r="N87" s="99"/>
      <c r="O87" s="99"/>
      <c r="P87" s="99"/>
      <c r="Q87" s="124"/>
      <c r="R87" s="99"/>
      <c r="S87" s="99"/>
      <c r="T87" s="124"/>
      <c r="U87" s="99"/>
      <c r="V87" s="136"/>
      <c r="W87" s="124"/>
    </row>
    <row r="88" spans="1:23" ht="14.25">
      <c r="A88" s="298"/>
      <c r="B88" s="298"/>
      <c r="C88" s="288" t="s">
        <v>129</v>
      </c>
      <c r="D88" s="291" t="s">
        <v>134</v>
      </c>
      <c r="E88" s="293" t="s">
        <v>135</v>
      </c>
      <c r="F88" s="51" t="s">
        <v>130</v>
      </c>
      <c r="G88" s="100"/>
      <c r="H88" s="100"/>
      <c r="I88" s="124"/>
      <c r="J88" s="100"/>
      <c r="K88" s="100"/>
      <c r="L88" s="100">
        <v>1</v>
      </c>
      <c r="M88" s="100"/>
      <c r="N88" s="100"/>
      <c r="O88" s="100"/>
      <c r="P88" s="100"/>
      <c r="Q88" s="124"/>
      <c r="R88" s="100"/>
      <c r="S88" s="100"/>
      <c r="T88" s="124"/>
      <c r="U88" s="100"/>
      <c r="V88" s="137"/>
      <c r="W88" s="124"/>
    </row>
    <row r="89" spans="1:23" ht="14.25">
      <c r="A89" s="298"/>
      <c r="B89" s="298"/>
      <c r="C89" s="289"/>
      <c r="D89" s="292"/>
      <c r="E89" s="294"/>
      <c r="F89" s="51" t="s">
        <v>124</v>
      </c>
      <c r="G89" s="97"/>
      <c r="H89" s="97"/>
      <c r="I89" s="124"/>
      <c r="J89" s="97"/>
      <c r="K89" s="97"/>
      <c r="L89" s="97" t="str">
        <f>IF(L88=100%,"đạt ","ko đạt ")</f>
        <v xml:space="preserve">đạt </v>
      </c>
      <c r="M89" s="97"/>
      <c r="N89" s="97"/>
      <c r="O89" s="97"/>
      <c r="P89" s="97"/>
      <c r="Q89" s="124"/>
      <c r="R89" s="97"/>
      <c r="S89" s="97"/>
      <c r="T89" s="124"/>
      <c r="U89" s="97"/>
      <c r="V89" s="138"/>
      <c r="W89" s="124"/>
    </row>
    <row r="90" spans="1:23" ht="14.25">
      <c r="A90" s="298"/>
      <c r="B90" s="298"/>
      <c r="C90" s="289"/>
      <c r="D90" s="291" t="s">
        <v>213</v>
      </c>
      <c r="E90" s="293" t="s">
        <v>212</v>
      </c>
      <c r="F90" s="51" t="s">
        <v>130</v>
      </c>
      <c r="G90" s="97"/>
      <c r="H90" s="97"/>
      <c r="I90" s="124"/>
      <c r="J90" s="97"/>
      <c r="K90" s="97"/>
      <c r="L90" s="97">
        <v>0</v>
      </c>
      <c r="M90" s="97"/>
      <c r="N90" s="97"/>
      <c r="O90" s="97"/>
      <c r="P90" s="97"/>
      <c r="Q90" s="124"/>
      <c r="R90" s="97"/>
      <c r="S90" s="97"/>
      <c r="T90" s="124"/>
      <c r="U90" s="97"/>
      <c r="V90" s="138"/>
      <c r="W90" s="124"/>
    </row>
    <row r="91" spans="1:23" ht="14.25">
      <c r="A91" s="298"/>
      <c r="B91" s="298"/>
      <c r="C91" s="290"/>
      <c r="D91" s="292"/>
      <c r="E91" s="294"/>
      <c r="F91" s="79" t="s">
        <v>124</v>
      </c>
      <c r="G91" s="97"/>
      <c r="H91" s="102"/>
      <c r="I91" s="124"/>
      <c r="J91" s="102"/>
      <c r="K91" s="97"/>
      <c r="L91" s="97" t="str">
        <f>IF(L90&lt;2,"đạt ","ko đạt ")</f>
        <v xml:space="preserve">đạt </v>
      </c>
      <c r="M91" s="97"/>
      <c r="N91" s="102"/>
      <c r="O91" s="97"/>
      <c r="P91" s="102"/>
      <c r="Q91" s="124"/>
      <c r="R91" s="102"/>
      <c r="S91" s="97"/>
      <c r="T91" s="124"/>
      <c r="U91" s="102"/>
      <c r="V91" s="138"/>
      <c r="W91" s="124"/>
    </row>
    <row r="92" spans="1:23" ht="14.25">
      <c r="A92" s="298"/>
      <c r="B92" s="298"/>
      <c r="C92" s="288" t="s">
        <v>183</v>
      </c>
      <c r="D92" s="291" t="s">
        <v>208</v>
      </c>
      <c r="E92" s="293" t="s">
        <v>209</v>
      </c>
      <c r="F92" s="51" t="s">
        <v>130</v>
      </c>
      <c r="G92" s="97"/>
      <c r="H92" s="97"/>
      <c r="I92" s="124"/>
      <c r="J92" s="97"/>
      <c r="K92" s="97"/>
      <c r="L92" s="97">
        <v>0</v>
      </c>
      <c r="M92" s="97"/>
      <c r="N92" s="97"/>
      <c r="O92" s="97"/>
      <c r="P92" s="97"/>
      <c r="Q92" s="124"/>
      <c r="R92" s="97"/>
      <c r="S92" s="97"/>
      <c r="T92" s="124"/>
      <c r="U92" s="97"/>
      <c r="V92" s="138"/>
      <c r="W92" s="124"/>
    </row>
    <row r="93" spans="1:23" ht="14.25">
      <c r="A93" s="298"/>
      <c r="B93" s="298"/>
      <c r="C93" s="289"/>
      <c r="D93" s="292"/>
      <c r="E93" s="294"/>
      <c r="F93" s="51" t="s">
        <v>124</v>
      </c>
      <c r="G93" s="97"/>
      <c r="H93" s="97"/>
      <c r="I93" s="124"/>
      <c r="J93" s="97"/>
      <c r="K93" s="97"/>
      <c r="L93" s="97" t="str">
        <f>IF(L92&lt;2,"đạt ","ko đạt ")</f>
        <v xml:space="preserve">đạt </v>
      </c>
      <c r="M93" s="97"/>
      <c r="N93" s="97"/>
      <c r="O93" s="97"/>
      <c r="P93" s="97"/>
      <c r="Q93" s="124"/>
      <c r="R93" s="97"/>
      <c r="S93" s="97"/>
      <c r="T93" s="124"/>
      <c r="U93" s="97"/>
      <c r="V93" s="138"/>
      <c r="W93" s="124"/>
    </row>
    <row r="94" spans="1:23" ht="14.25">
      <c r="A94" s="298"/>
      <c r="B94" s="298"/>
      <c r="C94" s="289"/>
      <c r="D94" s="295" t="s">
        <v>136</v>
      </c>
      <c r="E94" s="296" t="s">
        <v>137</v>
      </c>
      <c r="F94" s="51" t="s">
        <v>130</v>
      </c>
      <c r="G94" s="101"/>
      <c r="H94" s="101"/>
      <c r="I94" s="124"/>
      <c r="J94" s="101"/>
      <c r="K94" s="101"/>
      <c r="L94" s="101">
        <v>0</v>
      </c>
      <c r="M94" s="101"/>
      <c r="N94" s="101"/>
      <c r="O94" s="101"/>
      <c r="P94" s="101"/>
      <c r="Q94" s="124"/>
      <c r="R94" s="101"/>
      <c r="S94" s="101"/>
      <c r="T94" s="124"/>
      <c r="U94" s="101"/>
      <c r="V94" s="139"/>
      <c r="W94" s="124"/>
    </row>
    <row r="95" spans="1:23" ht="14.25">
      <c r="A95" s="299"/>
      <c r="B95" s="299"/>
      <c r="C95" s="290"/>
      <c r="D95" s="292"/>
      <c r="E95" s="294"/>
      <c r="F95" s="51" t="s">
        <v>124</v>
      </c>
      <c r="G95" s="102"/>
      <c r="H95" s="102"/>
      <c r="I95" s="124"/>
      <c r="J95" s="102"/>
      <c r="K95" s="102"/>
      <c r="L95" s="102" t="str">
        <f>IF(L94&lt;3, "đạt", "không đạt")</f>
        <v>đạt</v>
      </c>
      <c r="M95" s="102"/>
      <c r="N95" s="102"/>
      <c r="O95" s="102"/>
      <c r="P95" s="102"/>
      <c r="Q95" s="124"/>
      <c r="R95" s="102"/>
      <c r="S95" s="102"/>
      <c r="T95" s="124"/>
      <c r="U95" s="102"/>
      <c r="V95" s="140"/>
      <c r="W95" s="124"/>
    </row>
    <row r="96" spans="1:23" ht="14.25">
      <c r="A96" s="297">
        <v>10</v>
      </c>
      <c r="B96" s="297" t="s">
        <v>233</v>
      </c>
      <c r="C96" s="288" t="s">
        <v>128</v>
      </c>
      <c r="D96" s="300" t="s">
        <v>132</v>
      </c>
      <c r="E96" s="302" t="s">
        <v>133</v>
      </c>
      <c r="F96" s="51" t="s">
        <v>130</v>
      </c>
      <c r="G96" s="98"/>
      <c r="H96" s="98"/>
      <c r="I96" s="124"/>
      <c r="J96" s="98"/>
      <c r="K96" s="98"/>
      <c r="L96" s="98"/>
      <c r="M96" s="98">
        <v>2.4500000000000002</v>
      </c>
      <c r="N96" s="98"/>
      <c r="O96" s="98"/>
      <c r="P96" s="98"/>
      <c r="Q96" s="124"/>
      <c r="R96" s="98"/>
      <c r="S96" s="98"/>
      <c r="T96" s="124"/>
      <c r="U96" s="98"/>
      <c r="V96" s="135"/>
      <c r="W96" s="124"/>
    </row>
    <row r="97" spans="1:23" ht="14.25">
      <c r="A97" s="298"/>
      <c r="B97" s="298"/>
      <c r="C97" s="290"/>
      <c r="D97" s="301"/>
      <c r="E97" s="302"/>
      <c r="F97" s="51" t="s">
        <v>124</v>
      </c>
      <c r="G97" s="99"/>
      <c r="H97" s="99"/>
      <c r="I97" s="124"/>
      <c r="J97" s="99"/>
      <c r="K97" s="99"/>
      <c r="L97" s="99"/>
      <c r="M97" s="99" t="str">
        <f t="shared" ref="M97" si="10">IF(M96&gt;1.5,"đạt ","ko đạt ")</f>
        <v xml:space="preserve">đạt </v>
      </c>
      <c r="N97" s="99"/>
      <c r="O97" s="99"/>
      <c r="P97" s="99"/>
      <c r="Q97" s="124"/>
      <c r="R97" s="99"/>
      <c r="S97" s="99"/>
      <c r="T97" s="124"/>
      <c r="U97" s="99"/>
      <c r="V97" s="136"/>
      <c r="W97" s="124"/>
    </row>
    <row r="98" spans="1:23" ht="14.25">
      <c r="A98" s="298"/>
      <c r="B98" s="298"/>
      <c r="C98" s="288" t="s">
        <v>129</v>
      </c>
      <c r="D98" s="291" t="s">
        <v>134</v>
      </c>
      <c r="E98" s="293" t="s">
        <v>135</v>
      </c>
      <c r="F98" s="51" t="s">
        <v>130</v>
      </c>
      <c r="G98" s="100"/>
      <c r="H98" s="100"/>
      <c r="I98" s="124"/>
      <c r="J98" s="100"/>
      <c r="K98" s="100"/>
      <c r="L98" s="100"/>
      <c r="M98" s="100">
        <v>1</v>
      </c>
      <c r="N98" s="100"/>
      <c r="O98" s="100"/>
      <c r="P98" s="100"/>
      <c r="Q98" s="124"/>
      <c r="R98" s="100"/>
      <c r="S98" s="100"/>
      <c r="T98" s="124"/>
      <c r="U98" s="100"/>
      <c r="V98" s="137"/>
      <c r="W98" s="124"/>
    </row>
    <row r="99" spans="1:23" ht="14.25">
      <c r="A99" s="298"/>
      <c r="B99" s="298"/>
      <c r="C99" s="289"/>
      <c r="D99" s="292"/>
      <c r="E99" s="294"/>
      <c r="F99" s="51" t="s">
        <v>124</v>
      </c>
      <c r="G99" s="97"/>
      <c r="H99" s="97"/>
      <c r="I99" s="124"/>
      <c r="J99" s="97"/>
      <c r="K99" s="97"/>
      <c r="L99" s="97"/>
      <c r="M99" s="97" t="str">
        <f>IF(M98=100%,"đạt ","ko đạt ")</f>
        <v xml:space="preserve">đạt </v>
      </c>
      <c r="N99" s="97"/>
      <c r="O99" s="97"/>
      <c r="P99" s="97"/>
      <c r="Q99" s="124"/>
      <c r="R99" s="97"/>
      <c r="S99" s="97"/>
      <c r="T99" s="124"/>
      <c r="U99" s="97"/>
      <c r="V99" s="138"/>
      <c r="W99" s="124"/>
    </row>
    <row r="100" spans="1:23" ht="14.25">
      <c r="A100" s="298"/>
      <c r="B100" s="298"/>
      <c r="C100" s="289"/>
      <c r="D100" s="291" t="s">
        <v>213</v>
      </c>
      <c r="E100" s="293" t="s">
        <v>212</v>
      </c>
      <c r="F100" s="51" t="s">
        <v>130</v>
      </c>
      <c r="G100" s="97"/>
      <c r="H100" s="97"/>
      <c r="I100" s="124"/>
      <c r="J100" s="97"/>
      <c r="K100" s="97"/>
      <c r="L100" s="97"/>
      <c r="M100" s="97">
        <v>0</v>
      </c>
      <c r="N100" s="97"/>
      <c r="O100" s="97"/>
      <c r="P100" s="97"/>
      <c r="Q100" s="124"/>
      <c r="R100" s="97"/>
      <c r="S100" s="97"/>
      <c r="T100" s="124"/>
      <c r="U100" s="97"/>
      <c r="V100" s="138"/>
      <c r="W100" s="124"/>
    </row>
    <row r="101" spans="1:23" ht="14.25">
      <c r="A101" s="298"/>
      <c r="B101" s="298"/>
      <c r="C101" s="290"/>
      <c r="D101" s="292"/>
      <c r="E101" s="294"/>
      <c r="F101" s="79" t="s">
        <v>124</v>
      </c>
      <c r="G101" s="97"/>
      <c r="H101" s="102"/>
      <c r="I101" s="124"/>
      <c r="J101" s="102"/>
      <c r="K101" s="97"/>
      <c r="L101" s="97"/>
      <c r="M101" s="97" t="str">
        <f>IF(M100&lt;2,"đạt ","ko đạt ")</f>
        <v xml:space="preserve">đạt </v>
      </c>
      <c r="N101" s="102"/>
      <c r="O101" s="97"/>
      <c r="P101" s="102"/>
      <c r="Q101" s="124"/>
      <c r="R101" s="102"/>
      <c r="S101" s="97"/>
      <c r="T101" s="124"/>
      <c r="U101" s="102"/>
      <c r="V101" s="138"/>
      <c r="W101" s="124"/>
    </row>
    <row r="102" spans="1:23" ht="14.25">
      <c r="A102" s="298"/>
      <c r="B102" s="298"/>
      <c r="C102" s="288" t="s">
        <v>183</v>
      </c>
      <c r="D102" s="291" t="s">
        <v>208</v>
      </c>
      <c r="E102" s="293" t="s">
        <v>209</v>
      </c>
      <c r="F102" s="51" t="s">
        <v>130</v>
      </c>
      <c r="G102" s="97"/>
      <c r="H102" s="97"/>
      <c r="I102" s="124"/>
      <c r="J102" s="97"/>
      <c r="K102" s="97"/>
      <c r="L102" s="97"/>
      <c r="M102" s="97">
        <v>0</v>
      </c>
      <c r="N102" s="97"/>
      <c r="O102" s="97"/>
      <c r="P102" s="97"/>
      <c r="Q102" s="124"/>
      <c r="R102" s="97"/>
      <c r="S102" s="97"/>
      <c r="T102" s="124"/>
      <c r="U102" s="97"/>
      <c r="V102" s="138"/>
      <c r="W102" s="124"/>
    </row>
    <row r="103" spans="1:23" ht="14.25">
      <c r="A103" s="298"/>
      <c r="B103" s="298"/>
      <c r="C103" s="289"/>
      <c r="D103" s="292"/>
      <c r="E103" s="294"/>
      <c r="F103" s="51" t="s">
        <v>124</v>
      </c>
      <c r="G103" s="97"/>
      <c r="H103" s="97"/>
      <c r="I103" s="124"/>
      <c r="J103" s="97"/>
      <c r="K103" s="97"/>
      <c r="L103" s="97"/>
      <c r="M103" s="97" t="str">
        <f>IF(M102&lt;2,"đạt ","ko đạt ")</f>
        <v xml:space="preserve">đạt </v>
      </c>
      <c r="N103" s="97"/>
      <c r="O103" s="97"/>
      <c r="P103" s="97"/>
      <c r="Q103" s="124"/>
      <c r="R103" s="97"/>
      <c r="S103" s="97"/>
      <c r="T103" s="124"/>
      <c r="U103" s="97"/>
      <c r="V103" s="138"/>
      <c r="W103" s="124"/>
    </row>
    <row r="104" spans="1:23" ht="14.25">
      <c r="A104" s="298"/>
      <c r="B104" s="298"/>
      <c r="C104" s="289"/>
      <c r="D104" s="295" t="s">
        <v>136</v>
      </c>
      <c r="E104" s="296" t="s">
        <v>137</v>
      </c>
      <c r="F104" s="51" t="s">
        <v>130</v>
      </c>
      <c r="G104" s="101"/>
      <c r="H104" s="101"/>
      <c r="I104" s="124"/>
      <c r="J104" s="101"/>
      <c r="K104" s="101"/>
      <c r="L104" s="101"/>
      <c r="M104" s="101">
        <v>0</v>
      </c>
      <c r="N104" s="101"/>
      <c r="O104" s="101"/>
      <c r="P104" s="101"/>
      <c r="Q104" s="124"/>
      <c r="R104" s="101"/>
      <c r="S104" s="101"/>
      <c r="T104" s="124"/>
      <c r="U104" s="101"/>
      <c r="V104" s="139"/>
      <c r="W104" s="124"/>
    </row>
    <row r="105" spans="1:23" ht="14.25">
      <c r="A105" s="299"/>
      <c r="B105" s="299"/>
      <c r="C105" s="290"/>
      <c r="D105" s="292"/>
      <c r="E105" s="294"/>
      <c r="F105" s="51" t="s">
        <v>124</v>
      </c>
      <c r="G105" s="102"/>
      <c r="H105" s="102"/>
      <c r="I105" s="124"/>
      <c r="J105" s="102"/>
      <c r="K105" s="102"/>
      <c r="L105" s="102"/>
      <c r="M105" s="102" t="str">
        <f>IF(M104&lt;3, "đạt", "không đạt")</f>
        <v>đạt</v>
      </c>
      <c r="N105" s="102"/>
      <c r="O105" s="102"/>
      <c r="P105" s="102"/>
      <c r="Q105" s="124"/>
      <c r="R105" s="102"/>
      <c r="S105" s="102"/>
      <c r="T105" s="124"/>
      <c r="U105" s="102"/>
      <c r="V105" s="140"/>
      <c r="W105" s="124"/>
    </row>
    <row r="106" spans="1:23" ht="14.25">
      <c r="A106" s="309">
        <v>11</v>
      </c>
      <c r="B106" s="309" t="s">
        <v>252</v>
      </c>
      <c r="C106" s="288" t="s">
        <v>128</v>
      </c>
      <c r="D106" s="300" t="s">
        <v>132</v>
      </c>
      <c r="E106" s="302" t="s">
        <v>133</v>
      </c>
      <c r="F106" s="51" t="s">
        <v>130</v>
      </c>
      <c r="G106" s="102"/>
      <c r="H106" s="102"/>
      <c r="I106" s="124"/>
      <c r="J106" s="102"/>
      <c r="K106" s="102"/>
      <c r="L106" s="102"/>
      <c r="M106" s="98">
        <v>2.6</v>
      </c>
      <c r="N106" s="102"/>
      <c r="O106" s="102"/>
      <c r="P106" s="102"/>
      <c r="Q106" s="124"/>
      <c r="R106" s="102"/>
      <c r="S106" s="102"/>
      <c r="T106" s="124"/>
      <c r="U106" s="102"/>
      <c r="V106" s="140"/>
      <c r="W106" s="124"/>
    </row>
    <row r="107" spans="1:23" ht="14.25">
      <c r="A107" s="309"/>
      <c r="B107" s="309"/>
      <c r="C107" s="290"/>
      <c r="D107" s="301"/>
      <c r="E107" s="302"/>
      <c r="F107" s="51" t="s">
        <v>124</v>
      </c>
      <c r="G107" s="102"/>
      <c r="H107" s="102"/>
      <c r="I107" s="124"/>
      <c r="J107" s="102"/>
      <c r="K107" s="102"/>
      <c r="L107" s="102"/>
      <c r="M107" s="99" t="str">
        <f t="shared" ref="M107" si="11">IF(M106&gt;1.5,"đạt ","ko đạt ")</f>
        <v xml:space="preserve">đạt </v>
      </c>
      <c r="N107" s="102"/>
      <c r="O107" s="102"/>
      <c r="P107" s="102"/>
      <c r="Q107" s="124"/>
      <c r="R107" s="102"/>
      <c r="S107" s="102"/>
      <c r="T107" s="124"/>
      <c r="U107" s="102"/>
      <c r="V107" s="140"/>
      <c r="W107" s="124"/>
    </row>
    <row r="108" spans="1:23" ht="14.25">
      <c r="A108" s="309"/>
      <c r="B108" s="309"/>
      <c r="C108" s="288" t="s">
        <v>129</v>
      </c>
      <c r="D108" s="291" t="s">
        <v>134</v>
      </c>
      <c r="E108" s="293" t="s">
        <v>135</v>
      </c>
      <c r="F108" s="51" t="s">
        <v>130</v>
      </c>
      <c r="G108" s="102"/>
      <c r="H108" s="102"/>
      <c r="I108" s="124"/>
      <c r="J108" s="102"/>
      <c r="K108" s="102"/>
      <c r="L108" s="102"/>
      <c r="M108" s="100">
        <v>1</v>
      </c>
      <c r="N108" s="102"/>
      <c r="O108" s="102"/>
      <c r="P108" s="102"/>
      <c r="Q108" s="124"/>
      <c r="R108" s="102"/>
      <c r="S108" s="102"/>
      <c r="T108" s="124"/>
      <c r="U108" s="102"/>
      <c r="V108" s="140"/>
      <c r="W108" s="124"/>
    </row>
    <row r="109" spans="1:23" ht="14.25">
      <c r="A109" s="309"/>
      <c r="B109" s="309"/>
      <c r="C109" s="289"/>
      <c r="D109" s="292"/>
      <c r="E109" s="294"/>
      <c r="F109" s="51" t="s">
        <v>124</v>
      </c>
      <c r="G109" s="102"/>
      <c r="H109" s="102"/>
      <c r="I109" s="124"/>
      <c r="J109" s="102"/>
      <c r="K109" s="102"/>
      <c r="L109" s="102"/>
      <c r="M109" s="97" t="str">
        <f>IF(M108=100%,"đạt ","ko đạt ")</f>
        <v xml:space="preserve">đạt </v>
      </c>
      <c r="N109" s="102"/>
      <c r="O109" s="102"/>
      <c r="P109" s="102"/>
      <c r="Q109" s="124"/>
      <c r="R109" s="102"/>
      <c r="S109" s="102"/>
      <c r="T109" s="124"/>
      <c r="U109" s="102"/>
      <c r="V109" s="140"/>
      <c r="W109" s="124"/>
    </row>
    <row r="110" spans="1:23" ht="14.25">
      <c r="A110" s="309"/>
      <c r="B110" s="309"/>
      <c r="C110" s="289"/>
      <c r="D110" s="291" t="s">
        <v>213</v>
      </c>
      <c r="E110" s="293" t="s">
        <v>212</v>
      </c>
      <c r="F110" s="51" t="s">
        <v>130</v>
      </c>
      <c r="G110" s="102"/>
      <c r="H110" s="102"/>
      <c r="I110" s="124"/>
      <c r="J110" s="102"/>
      <c r="K110" s="102"/>
      <c r="L110" s="102"/>
      <c r="M110" s="97">
        <v>0</v>
      </c>
      <c r="N110" s="102"/>
      <c r="O110" s="102"/>
      <c r="P110" s="102"/>
      <c r="Q110" s="124"/>
      <c r="R110" s="102"/>
      <c r="S110" s="102"/>
      <c r="T110" s="124"/>
      <c r="U110" s="102"/>
      <c r="V110" s="140"/>
      <c r="W110" s="124"/>
    </row>
    <row r="111" spans="1:23" ht="14.25">
      <c r="A111" s="309"/>
      <c r="B111" s="309"/>
      <c r="C111" s="290"/>
      <c r="D111" s="292"/>
      <c r="E111" s="294"/>
      <c r="F111" s="79" t="s">
        <v>124</v>
      </c>
      <c r="G111" s="102"/>
      <c r="H111" s="102"/>
      <c r="I111" s="124"/>
      <c r="J111" s="102"/>
      <c r="K111" s="102"/>
      <c r="L111" s="102"/>
      <c r="M111" s="97" t="str">
        <f>IF(M110&lt;2,"đạt ","ko đạt ")</f>
        <v xml:space="preserve">đạt </v>
      </c>
      <c r="N111" s="102"/>
      <c r="O111" s="102"/>
      <c r="P111" s="102"/>
      <c r="Q111" s="124"/>
      <c r="R111" s="102"/>
      <c r="S111" s="102"/>
      <c r="T111" s="124"/>
      <c r="U111" s="102"/>
      <c r="V111" s="140"/>
      <c r="W111" s="124"/>
    </row>
    <row r="112" spans="1:23" ht="14.25">
      <c r="A112" s="309"/>
      <c r="B112" s="309"/>
      <c r="C112" s="288" t="s">
        <v>183</v>
      </c>
      <c r="D112" s="291" t="s">
        <v>208</v>
      </c>
      <c r="E112" s="293" t="s">
        <v>209</v>
      </c>
      <c r="F112" s="51" t="s">
        <v>130</v>
      </c>
      <c r="G112" s="102"/>
      <c r="H112" s="102"/>
      <c r="I112" s="124"/>
      <c r="J112" s="102"/>
      <c r="K112" s="102"/>
      <c r="L112" s="102"/>
      <c r="M112" s="97">
        <v>0</v>
      </c>
      <c r="N112" s="102"/>
      <c r="O112" s="102"/>
      <c r="P112" s="102"/>
      <c r="Q112" s="124"/>
      <c r="R112" s="102"/>
      <c r="S112" s="102"/>
      <c r="T112" s="124"/>
      <c r="U112" s="102"/>
      <c r="V112" s="140"/>
      <c r="W112" s="124"/>
    </row>
    <row r="113" spans="1:23" ht="14.25">
      <c r="A113" s="309"/>
      <c r="B113" s="309"/>
      <c r="C113" s="289"/>
      <c r="D113" s="292"/>
      <c r="E113" s="294"/>
      <c r="F113" s="51" t="s">
        <v>124</v>
      </c>
      <c r="G113" s="102"/>
      <c r="H113" s="102"/>
      <c r="I113" s="124"/>
      <c r="J113" s="102"/>
      <c r="K113" s="102"/>
      <c r="L113" s="102"/>
      <c r="M113" s="97" t="str">
        <f>IF(M112&lt;2,"đạt ","ko đạt ")</f>
        <v xml:space="preserve">đạt </v>
      </c>
      <c r="N113" s="102"/>
      <c r="O113" s="102"/>
      <c r="P113" s="102"/>
      <c r="Q113" s="124"/>
      <c r="R113" s="102"/>
      <c r="S113" s="102"/>
      <c r="T113" s="124"/>
      <c r="U113" s="102"/>
      <c r="V113" s="140"/>
      <c r="W113" s="124"/>
    </row>
    <row r="114" spans="1:23" ht="14.25">
      <c r="A114" s="309"/>
      <c r="B114" s="309"/>
      <c r="C114" s="289"/>
      <c r="D114" s="295" t="s">
        <v>136</v>
      </c>
      <c r="E114" s="296" t="s">
        <v>137</v>
      </c>
      <c r="F114" s="51" t="s">
        <v>130</v>
      </c>
      <c r="G114" s="102"/>
      <c r="H114" s="102"/>
      <c r="I114" s="124"/>
      <c r="J114" s="102"/>
      <c r="K114" s="102"/>
      <c r="L114" s="102"/>
      <c r="M114" s="101">
        <v>0</v>
      </c>
      <c r="N114" s="102"/>
      <c r="O114" s="102"/>
      <c r="P114" s="102"/>
      <c r="Q114" s="124"/>
      <c r="R114" s="102"/>
      <c r="S114" s="102"/>
      <c r="T114" s="124"/>
      <c r="U114" s="102"/>
      <c r="V114" s="140"/>
      <c r="W114" s="124"/>
    </row>
    <row r="115" spans="1:23" ht="14.25">
      <c r="A115" s="309"/>
      <c r="B115" s="309"/>
      <c r="C115" s="290"/>
      <c r="D115" s="292"/>
      <c r="E115" s="294"/>
      <c r="F115" s="51" t="s">
        <v>124</v>
      </c>
      <c r="G115" s="102"/>
      <c r="H115" s="102"/>
      <c r="I115" s="124"/>
      <c r="J115" s="102"/>
      <c r="K115" s="102"/>
      <c r="L115" s="102"/>
      <c r="M115" s="102" t="str">
        <f>IF(M114&lt;3, "đạt", "không đạt")</f>
        <v>đạt</v>
      </c>
      <c r="N115" s="102"/>
      <c r="O115" s="102"/>
      <c r="P115" s="102"/>
      <c r="Q115" s="124"/>
      <c r="R115" s="102"/>
      <c r="S115" s="102"/>
      <c r="T115" s="124"/>
      <c r="U115" s="102"/>
      <c r="V115" s="140"/>
      <c r="W115" s="124"/>
    </row>
    <row r="116" spans="1:23" ht="14.25">
      <c r="A116" s="297">
        <v>12</v>
      </c>
      <c r="B116" s="297" t="s">
        <v>253</v>
      </c>
      <c r="C116" s="288" t="s">
        <v>128</v>
      </c>
      <c r="D116" s="300" t="s">
        <v>132</v>
      </c>
      <c r="E116" s="302" t="s">
        <v>133</v>
      </c>
      <c r="F116" s="51" t="s">
        <v>130</v>
      </c>
      <c r="G116" s="102"/>
      <c r="H116" s="102"/>
      <c r="I116" s="124"/>
      <c r="J116" s="102"/>
      <c r="K116" s="102"/>
      <c r="L116" s="102"/>
      <c r="M116" s="98">
        <v>2.65</v>
      </c>
      <c r="N116" s="102"/>
      <c r="O116" s="102"/>
      <c r="P116" s="102"/>
      <c r="Q116" s="124"/>
      <c r="R116" s="102"/>
      <c r="S116" s="102"/>
      <c r="T116" s="124"/>
      <c r="U116" s="102"/>
      <c r="V116" s="140"/>
      <c r="W116" s="124"/>
    </row>
    <row r="117" spans="1:23" ht="14.25">
      <c r="A117" s="298"/>
      <c r="B117" s="298"/>
      <c r="C117" s="290"/>
      <c r="D117" s="301"/>
      <c r="E117" s="302"/>
      <c r="F117" s="51" t="s">
        <v>124</v>
      </c>
      <c r="G117" s="102"/>
      <c r="H117" s="102"/>
      <c r="I117" s="124"/>
      <c r="J117" s="102"/>
      <c r="K117" s="102"/>
      <c r="L117" s="102"/>
      <c r="M117" s="99" t="str">
        <f t="shared" ref="M117" si="12">IF(M116&gt;1.5,"đạt ","ko đạt ")</f>
        <v xml:space="preserve">đạt </v>
      </c>
      <c r="N117" s="102"/>
      <c r="O117" s="102"/>
      <c r="P117" s="102"/>
      <c r="Q117" s="124"/>
      <c r="R117" s="102"/>
      <c r="S117" s="102"/>
      <c r="T117" s="124"/>
      <c r="U117" s="102"/>
      <c r="V117" s="140"/>
      <c r="W117" s="124"/>
    </row>
    <row r="118" spans="1:23" ht="14.25">
      <c r="A118" s="298"/>
      <c r="B118" s="298"/>
      <c r="C118" s="288" t="s">
        <v>129</v>
      </c>
      <c r="D118" s="291" t="s">
        <v>134</v>
      </c>
      <c r="E118" s="293" t="s">
        <v>135</v>
      </c>
      <c r="F118" s="51" t="s">
        <v>130</v>
      </c>
      <c r="G118" s="102"/>
      <c r="H118" s="102"/>
      <c r="I118" s="124"/>
      <c r="J118" s="102"/>
      <c r="K118" s="102"/>
      <c r="L118" s="102"/>
      <c r="M118" s="100">
        <v>1</v>
      </c>
      <c r="N118" s="102"/>
      <c r="O118" s="102"/>
      <c r="P118" s="102"/>
      <c r="Q118" s="124"/>
      <c r="R118" s="102"/>
      <c r="S118" s="102"/>
      <c r="T118" s="124"/>
      <c r="U118" s="102"/>
      <c r="V118" s="140"/>
      <c r="W118" s="124"/>
    </row>
    <row r="119" spans="1:23" ht="14.25">
      <c r="A119" s="298"/>
      <c r="B119" s="298"/>
      <c r="C119" s="289"/>
      <c r="D119" s="292"/>
      <c r="E119" s="294"/>
      <c r="F119" s="51" t="s">
        <v>124</v>
      </c>
      <c r="G119" s="102"/>
      <c r="H119" s="102"/>
      <c r="I119" s="124"/>
      <c r="J119" s="102"/>
      <c r="K119" s="102"/>
      <c r="L119" s="102"/>
      <c r="M119" s="97" t="str">
        <f>IF(M118=100%,"đạt ","ko đạt ")</f>
        <v xml:space="preserve">đạt </v>
      </c>
      <c r="N119" s="102"/>
      <c r="O119" s="102"/>
      <c r="P119" s="102"/>
      <c r="Q119" s="124"/>
      <c r="R119" s="102"/>
      <c r="S119" s="102"/>
      <c r="T119" s="124"/>
      <c r="U119" s="102"/>
      <c r="V119" s="140"/>
      <c r="W119" s="124"/>
    </row>
    <row r="120" spans="1:23" ht="14.25">
      <c r="A120" s="298"/>
      <c r="B120" s="298"/>
      <c r="C120" s="289"/>
      <c r="D120" s="291" t="s">
        <v>213</v>
      </c>
      <c r="E120" s="293" t="s">
        <v>212</v>
      </c>
      <c r="F120" s="51" t="s">
        <v>130</v>
      </c>
      <c r="G120" s="102"/>
      <c r="H120" s="102"/>
      <c r="I120" s="124"/>
      <c r="J120" s="102"/>
      <c r="K120" s="102"/>
      <c r="L120" s="102"/>
      <c r="M120" s="97">
        <v>0</v>
      </c>
      <c r="N120" s="102"/>
      <c r="O120" s="102"/>
      <c r="P120" s="102"/>
      <c r="Q120" s="124"/>
      <c r="R120" s="102"/>
      <c r="S120" s="102"/>
      <c r="T120" s="124"/>
      <c r="U120" s="102"/>
      <c r="V120" s="140"/>
      <c r="W120" s="124"/>
    </row>
    <row r="121" spans="1:23" ht="14.25">
      <c r="A121" s="298"/>
      <c r="B121" s="298"/>
      <c r="C121" s="290"/>
      <c r="D121" s="292"/>
      <c r="E121" s="294"/>
      <c r="F121" s="79" t="s">
        <v>124</v>
      </c>
      <c r="G121" s="102"/>
      <c r="H121" s="102"/>
      <c r="I121" s="124"/>
      <c r="J121" s="102"/>
      <c r="K121" s="102"/>
      <c r="L121" s="102"/>
      <c r="M121" s="97" t="str">
        <f>IF(M120&lt;2,"đạt ","ko đạt ")</f>
        <v xml:space="preserve">đạt </v>
      </c>
      <c r="N121" s="102"/>
      <c r="O121" s="102"/>
      <c r="P121" s="102"/>
      <c r="Q121" s="124"/>
      <c r="R121" s="102"/>
      <c r="S121" s="102"/>
      <c r="T121" s="124"/>
      <c r="U121" s="102"/>
      <c r="V121" s="140"/>
      <c r="W121" s="124"/>
    </row>
    <row r="122" spans="1:23" ht="14.25">
      <c r="A122" s="298"/>
      <c r="B122" s="298"/>
      <c r="C122" s="288" t="s">
        <v>183</v>
      </c>
      <c r="D122" s="291" t="s">
        <v>208</v>
      </c>
      <c r="E122" s="293" t="s">
        <v>209</v>
      </c>
      <c r="F122" s="51" t="s">
        <v>130</v>
      </c>
      <c r="G122" s="102"/>
      <c r="H122" s="102"/>
      <c r="I122" s="124"/>
      <c r="J122" s="102"/>
      <c r="K122" s="102"/>
      <c r="L122" s="102"/>
      <c r="M122" s="97">
        <v>0</v>
      </c>
      <c r="N122" s="102"/>
      <c r="O122" s="102"/>
      <c r="P122" s="102"/>
      <c r="Q122" s="124"/>
      <c r="R122" s="102"/>
      <c r="S122" s="102"/>
      <c r="T122" s="124"/>
      <c r="U122" s="102"/>
      <c r="V122" s="140"/>
      <c r="W122" s="124"/>
    </row>
    <row r="123" spans="1:23" ht="14.25">
      <c r="A123" s="298"/>
      <c r="B123" s="298"/>
      <c r="C123" s="289"/>
      <c r="D123" s="292"/>
      <c r="E123" s="294"/>
      <c r="F123" s="51" t="s">
        <v>124</v>
      </c>
      <c r="G123" s="102"/>
      <c r="H123" s="102"/>
      <c r="I123" s="124"/>
      <c r="J123" s="102"/>
      <c r="K123" s="102"/>
      <c r="L123" s="102"/>
      <c r="M123" s="97" t="str">
        <f>IF(M122&lt;2,"đạt ","ko đạt ")</f>
        <v xml:space="preserve">đạt </v>
      </c>
      <c r="N123" s="102"/>
      <c r="O123" s="102"/>
      <c r="P123" s="102"/>
      <c r="Q123" s="124"/>
      <c r="R123" s="102"/>
      <c r="S123" s="102"/>
      <c r="T123" s="124"/>
      <c r="U123" s="102"/>
      <c r="V123" s="140"/>
      <c r="W123" s="124"/>
    </row>
    <row r="124" spans="1:23" ht="14.25">
      <c r="A124" s="298"/>
      <c r="B124" s="298"/>
      <c r="C124" s="289"/>
      <c r="D124" s="295" t="s">
        <v>136</v>
      </c>
      <c r="E124" s="296" t="s">
        <v>137</v>
      </c>
      <c r="F124" s="51" t="s">
        <v>130</v>
      </c>
      <c r="G124" s="102"/>
      <c r="H124" s="102"/>
      <c r="I124" s="124"/>
      <c r="J124" s="102"/>
      <c r="K124" s="102"/>
      <c r="L124" s="102"/>
      <c r="M124" s="101">
        <v>0</v>
      </c>
      <c r="N124" s="102"/>
      <c r="O124" s="102"/>
      <c r="P124" s="102"/>
      <c r="Q124" s="124"/>
      <c r="R124" s="102"/>
      <c r="S124" s="102"/>
      <c r="T124" s="124"/>
      <c r="U124" s="102"/>
      <c r="V124" s="140"/>
      <c r="W124" s="124"/>
    </row>
    <row r="125" spans="1:23" ht="14.25">
      <c r="A125" s="299"/>
      <c r="B125" s="299"/>
      <c r="C125" s="290"/>
      <c r="D125" s="292"/>
      <c r="E125" s="294"/>
      <c r="F125" s="51" t="s">
        <v>124</v>
      </c>
      <c r="G125" s="102"/>
      <c r="H125" s="102"/>
      <c r="I125" s="124"/>
      <c r="J125" s="102"/>
      <c r="K125" s="102"/>
      <c r="L125" s="102"/>
      <c r="M125" s="102" t="str">
        <f>IF(M124&lt;3, "đạt", "không đạt")</f>
        <v>đạt</v>
      </c>
      <c r="N125" s="102"/>
      <c r="O125" s="102"/>
      <c r="P125" s="102"/>
      <c r="Q125" s="124"/>
      <c r="R125" s="102"/>
      <c r="S125" s="102"/>
      <c r="T125" s="124"/>
      <c r="U125" s="102"/>
      <c r="V125" s="140"/>
      <c r="W125" s="124"/>
    </row>
    <row r="126" spans="1:23" ht="14.25">
      <c r="A126" s="297">
        <v>13</v>
      </c>
      <c r="B126" s="297" t="s">
        <v>254</v>
      </c>
      <c r="C126" s="288" t="s">
        <v>128</v>
      </c>
      <c r="D126" s="300" t="s">
        <v>132</v>
      </c>
      <c r="E126" s="302" t="s">
        <v>133</v>
      </c>
      <c r="F126" s="51" t="s">
        <v>130</v>
      </c>
      <c r="G126" s="98"/>
      <c r="H126" s="98"/>
      <c r="I126" s="124"/>
      <c r="J126" s="98"/>
      <c r="K126" s="98"/>
      <c r="L126" s="98"/>
      <c r="M126" s="98">
        <v>2.65</v>
      </c>
      <c r="N126" s="98"/>
      <c r="O126" s="98"/>
      <c r="P126" s="98"/>
      <c r="Q126" s="124"/>
      <c r="R126" s="98"/>
      <c r="S126" s="98"/>
      <c r="T126" s="124"/>
      <c r="U126" s="98"/>
      <c r="V126" s="135"/>
      <c r="W126" s="124"/>
    </row>
    <row r="127" spans="1:23" ht="14.25">
      <c r="A127" s="298"/>
      <c r="B127" s="298"/>
      <c r="C127" s="290"/>
      <c r="D127" s="301"/>
      <c r="E127" s="302"/>
      <c r="F127" s="51" t="s">
        <v>124</v>
      </c>
      <c r="G127" s="99"/>
      <c r="H127" s="99"/>
      <c r="I127" s="124"/>
      <c r="J127" s="99"/>
      <c r="K127" s="99"/>
      <c r="L127" s="99"/>
      <c r="M127" s="99" t="str">
        <f t="shared" ref="M127" si="13">IF(M126&gt;1.5,"đạt ","ko đạt ")</f>
        <v xml:space="preserve">đạt </v>
      </c>
      <c r="N127" s="99"/>
      <c r="O127" s="99"/>
      <c r="P127" s="99"/>
      <c r="Q127" s="124"/>
      <c r="R127" s="99"/>
      <c r="S127" s="99"/>
      <c r="T127" s="124"/>
      <c r="U127" s="99"/>
      <c r="V127" s="136"/>
      <c r="W127" s="124"/>
    </row>
    <row r="128" spans="1:23" ht="14.25">
      <c r="A128" s="298"/>
      <c r="B128" s="298"/>
      <c r="C128" s="288" t="s">
        <v>129</v>
      </c>
      <c r="D128" s="291" t="s">
        <v>134</v>
      </c>
      <c r="E128" s="293" t="s">
        <v>135</v>
      </c>
      <c r="F128" s="51" t="s">
        <v>130</v>
      </c>
      <c r="G128" s="100"/>
      <c r="H128" s="100"/>
      <c r="I128" s="124"/>
      <c r="J128" s="100"/>
      <c r="K128" s="100"/>
      <c r="L128" s="100"/>
      <c r="M128" s="100">
        <v>1</v>
      </c>
      <c r="N128" s="100"/>
      <c r="O128" s="100"/>
      <c r="P128" s="100"/>
      <c r="Q128" s="124"/>
      <c r="R128" s="100"/>
      <c r="S128" s="100"/>
      <c r="T128" s="124"/>
      <c r="U128" s="100"/>
      <c r="V128" s="137"/>
      <c r="W128" s="124"/>
    </row>
    <row r="129" spans="1:23" ht="14.25">
      <c r="A129" s="298"/>
      <c r="B129" s="298"/>
      <c r="C129" s="289"/>
      <c r="D129" s="292"/>
      <c r="E129" s="294"/>
      <c r="F129" s="51" t="s">
        <v>124</v>
      </c>
      <c r="G129" s="97"/>
      <c r="H129" s="97"/>
      <c r="I129" s="124"/>
      <c r="J129" s="97"/>
      <c r="K129" s="97"/>
      <c r="L129" s="97"/>
      <c r="M129" s="97" t="str">
        <f>IF(M128=100%,"đạt ","ko đạt ")</f>
        <v xml:space="preserve">đạt </v>
      </c>
      <c r="N129" s="97"/>
      <c r="O129" s="97"/>
      <c r="P129" s="97"/>
      <c r="Q129" s="124"/>
      <c r="R129" s="97"/>
      <c r="S129" s="97"/>
      <c r="T129" s="124"/>
      <c r="U129" s="97"/>
      <c r="V129" s="138"/>
      <c r="W129" s="124"/>
    </row>
    <row r="130" spans="1:23" ht="14.25">
      <c r="A130" s="298"/>
      <c r="B130" s="298"/>
      <c r="C130" s="289"/>
      <c r="D130" s="291" t="s">
        <v>213</v>
      </c>
      <c r="E130" s="293" t="s">
        <v>212</v>
      </c>
      <c r="F130" s="51" t="s">
        <v>130</v>
      </c>
      <c r="G130" s="97"/>
      <c r="H130" s="97"/>
      <c r="I130" s="124"/>
      <c r="J130" s="97"/>
      <c r="K130" s="97"/>
      <c r="L130" s="97"/>
      <c r="M130" s="97">
        <v>0</v>
      </c>
      <c r="N130" s="97"/>
      <c r="O130" s="97"/>
      <c r="P130" s="97"/>
      <c r="Q130" s="124"/>
      <c r="R130" s="97"/>
      <c r="S130" s="97"/>
      <c r="T130" s="124"/>
      <c r="U130" s="97"/>
      <c r="V130" s="138"/>
      <c r="W130" s="124"/>
    </row>
    <row r="131" spans="1:23" ht="14.25">
      <c r="A131" s="298"/>
      <c r="B131" s="298"/>
      <c r="C131" s="290"/>
      <c r="D131" s="292"/>
      <c r="E131" s="294"/>
      <c r="F131" s="79" t="s">
        <v>124</v>
      </c>
      <c r="G131" s="97"/>
      <c r="H131" s="102"/>
      <c r="I131" s="124"/>
      <c r="J131" s="102"/>
      <c r="K131" s="97"/>
      <c r="L131" s="97"/>
      <c r="M131" s="97" t="str">
        <f>IF(M130&lt;2,"đạt ","ko đạt ")</f>
        <v xml:space="preserve">đạt </v>
      </c>
      <c r="N131" s="102"/>
      <c r="O131" s="97"/>
      <c r="P131" s="102"/>
      <c r="Q131" s="124"/>
      <c r="R131" s="102"/>
      <c r="S131" s="97"/>
      <c r="T131" s="124"/>
      <c r="U131" s="102"/>
      <c r="V131" s="138"/>
      <c r="W131" s="124"/>
    </row>
    <row r="132" spans="1:23" ht="14.25">
      <c r="A132" s="298"/>
      <c r="B132" s="298"/>
      <c r="C132" s="288" t="s">
        <v>183</v>
      </c>
      <c r="D132" s="291" t="s">
        <v>208</v>
      </c>
      <c r="E132" s="293" t="s">
        <v>209</v>
      </c>
      <c r="F132" s="51" t="s">
        <v>130</v>
      </c>
      <c r="G132" s="97"/>
      <c r="H132" s="97"/>
      <c r="I132" s="124"/>
      <c r="J132" s="97"/>
      <c r="K132" s="97"/>
      <c r="L132" s="97"/>
      <c r="M132" s="97">
        <v>0</v>
      </c>
      <c r="N132" s="97"/>
      <c r="O132" s="97"/>
      <c r="P132" s="97"/>
      <c r="Q132" s="124"/>
      <c r="R132" s="97"/>
      <c r="S132" s="97"/>
      <c r="T132" s="124"/>
      <c r="U132" s="97"/>
      <c r="V132" s="138"/>
      <c r="W132" s="124"/>
    </row>
    <row r="133" spans="1:23" ht="14.25">
      <c r="A133" s="298"/>
      <c r="B133" s="298"/>
      <c r="C133" s="289"/>
      <c r="D133" s="292"/>
      <c r="E133" s="294"/>
      <c r="F133" s="51" t="s">
        <v>124</v>
      </c>
      <c r="G133" s="97"/>
      <c r="H133" s="97"/>
      <c r="I133" s="124"/>
      <c r="J133" s="97"/>
      <c r="K133" s="97"/>
      <c r="L133" s="97"/>
      <c r="M133" s="97" t="str">
        <f>IF(M132&lt;2,"đạt ","ko đạt ")</f>
        <v xml:space="preserve">đạt </v>
      </c>
      <c r="N133" s="97"/>
      <c r="O133" s="97"/>
      <c r="P133" s="97"/>
      <c r="Q133" s="124"/>
      <c r="R133" s="97"/>
      <c r="S133" s="97"/>
      <c r="T133" s="124"/>
      <c r="U133" s="97"/>
      <c r="V133" s="138"/>
      <c r="W133" s="124"/>
    </row>
    <row r="134" spans="1:23" ht="14.25">
      <c r="A134" s="298"/>
      <c r="B134" s="298"/>
      <c r="C134" s="289"/>
      <c r="D134" s="295" t="s">
        <v>136</v>
      </c>
      <c r="E134" s="296" t="s">
        <v>137</v>
      </c>
      <c r="F134" s="51" t="s">
        <v>130</v>
      </c>
      <c r="G134" s="101"/>
      <c r="H134" s="101"/>
      <c r="I134" s="124"/>
      <c r="J134" s="101"/>
      <c r="K134" s="101"/>
      <c r="L134" s="101"/>
      <c r="M134" s="101">
        <v>0</v>
      </c>
      <c r="N134" s="101"/>
      <c r="O134" s="101"/>
      <c r="P134" s="101"/>
      <c r="Q134" s="124"/>
      <c r="R134" s="101"/>
      <c r="S134" s="101"/>
      <c r="T134" s="124"/>
      <c r="U134" s="101"/>
      <c r="V134" s="139"/>
      <c r="W134" s="124"/>
    </row>
    <row r="135" spans="1:23" ht="14.25">
      <c r="A135" s="299"/>
      <c r="B135" s="299"/>
      <c r="C135" s="290"/>
      <c r="D135" s="292"/>
      <c r="E135" s="294"/>
      <c r="F135" s="51" t="s">
        <v>124</v>
      </c>
      <c r="G135" s="102"/>
      <c r="H135" s="102"/>
      <c r="I135" s="124"/>
      <c r="J135" s="102"/>
      <c r="K135" s="102"/>
      <c r="L135" s="102"/>
      <c r="M135" s="102" t="str">
        <f>IF(M134&lt;3, "đạt", "không đạt")</f>
        <v>đạt</v>
      </c>
      <c r="N135" s="102"/>
      <c r="O135" s="102"/>
      <c r="P135" s="102"/>
      <c r="Q135" s="124"/>
      <c r="R135" s="102"/>
      <c r="S135" s="102"/>
      <c r="T135" s="124"/>
      <c r="U135" s="102"/>
      <c r="V135" s="140"/>
      <c r="W135" s="124"/>
    </row>
    <row r="136" spans="1:23" ht="14.25">
      <c r="A136" s="297">
        <v>14</v>
      </c>
      <c r="B136" s="297" t="s">
        <v>255</v>
      </c>
      <c r="C136" s="288" t="s">
        <v>128</v>
      </c>
      <c r="D136" s="300" t="s">
        <v>132</v>
      </c>
      <c r="E136" s="302" t="s">
        <v>133</v>
      </c>
      <c r="F136" s="51" t="s">
        <v>130</v>
      </c>
      <c r="G136" s="102"/>
      <c r="H136" s="102"/>
      <c r="I136" s="124"/>
      <c r="J136" s="102"/>
      <c r="K136" s="102"/>
      <c r="L136" s="102"/>
      <c r="M136" s="98">
        <v>2.75</v>
      </c>
      <c r="N136" s="102"/>
      <c r="O136" s="102"/>
      <c r="P136" s="102"/>
      <c r="Q136" s="124"/>
      <c r="R136" s="102"/>
      <c r="S136" s="102"/>
      <c r="T136" s="124"/>
      <c r="U136" s="102"/>
      <c r="V136" s="140"/>
      <c r="W136" s="124"/>
    </row>
    <row r="137" spans="1:23" ht="14.25">
      <c r="A137" s="298"/>
      <c r="B137" s="298"/>
      <c r="C137" s="290"/>
      <c r="D137" s="301"/>
      <c r="E137" s="302"/>
      <c r="F137" s="51" t="s">
        <v>124</v>
      </c>
      <c r="G137" s="102"/>
      <c r="H137" s="102"/>
      <c r="I137" s="124"/>
      <c r="J137" s="102"/>
      <c r="K137" s="102"/>
      <c r="L137" s="102"/>
      <c r="M137" s="99" t="str">
        <f t="shared" ref="M137" si="14">IF(M136&gt;1.5,"đạt ","ko đạt ")</f>
        <v xml:space="preserve">đạt </v>
      </c>
      <c r="N137" s="102"/>
      <c r="O137" s="102"/>
      <c r="P137" s="102"/>
      <c r="Q137" s="124"/>
      <c r="R137" s="102"/>
      <c r="S137" s="102"/>
      <c r="T137" s="124"/>
      <c r="U137" s="102"/>
      <c r="V137" s="140"/>
      <c r="W137" s="124"/>
    </row>
    <row r="138" spans="1:23" ht="14.25">
      <c r="A138" s="298"/>
      <c r="B138" s="298"/>
      <c r="C138" s="288" t="s">
        <v>129</v>
      </c>
      <c r="D138" s="291" t="s">
        <v>134</v>
      </c>
      <c r="E138" s="293" t="s">
        <v>135</v>
      </c>
      <c r="F138" s="51" t="s">
        <v>130</v>
      </c>
      <c r="G138" s="102"/>
      <c r="H138" s="102"/>
      <c r="I138" s="124"/>
      <c r="J138" s="102"/>
      <c r="K138" s="102"/>
      <c r="L138" s="102"/>
      <c r="M138" s="100">
        <v>1</v>
      </c>
      <c r="N138" s="102"/>
      <c r="O138" s="102"/>
      <c r="P138" s="102"/>
      <c r="Q138" s="124"/>
      <c r="R138" s="102"/>
      <c r="S138" s="102"/>
      <c r="T138" s="124"/>
      <c r="U138" s="102"/>
      <c r="V138" s="140"/>
      <c r="W138" s="124"/>
    </row>
    <row r="139" spans="1:23" ht="14.25">
      <c r="A139" s="298"/>
      <c r="B139" s="298"/>
      <c r="C139" s="289"/>
      <c r="D139" s="292"/>
      <c r="E139" s="294"/>
      <c r="F139" s="51" t="s">
        <v>124</v>
      </c>
      <c r="G139" s="102"/>
      <c r="H139" s="102"/>
      <c r="I139" s="124"/>
      <c r="J139" s="102"/>
      <c r="K139" s="102"/>
      <c r="L139" s="102"/>
      <c r="M139" s="97" t="str">
        <f>IF(M138=100%,"đạt ","ko đạt ")</f>
        <v xml:space="preserve">đạt </v>
      </c>
      <c r="N139" s="102"/>
      <c r="O139" s="102"/>
      <c r="P139" s="102"/>
      <c r="Q139" s="124"/>
      <c r="R139" s="102"/>
      <c r="S139" s="102"/>
      <c r="T139" s="124"/>
      <c r="U139" s="102"/>
      <c r="V139" s="140"/>
      <c r="W139" s="124"/>
    </row>
    <row r="140" spans="1:23" ht="14.25">
      <c r="A140" s="298"/>
      <c r="B140" s="298"/>
      <c r="C140" s="289"/>
      <c r="D140" s="291" t="s">
        <v>213</v>
      </c>
      <c r="E140" s="293" t="s">
        <v>212</v>
      </c>
      <c r="F140" s="51" t="s">
        <v>130</v>
      </c>
      <c r="G140" s="102"/>
      <c r="H140" s="102"/>
      <c r="I140" s="124"/>
      <c r="J140" s="102"/>
      <c r="K140" s="102"/>
      <c r="L140" s="102"/>
      <c r="M140" s="97">
        <v>0</v>
      </c>
      <c r="N140" s="102"/>
      <c r="O140" s="102"/>
      <c r="P140" s="102"/>
      <c r="Q140" s="124"/>
      <c r="R140" s="102"/>
      <c r="S140" s="102"/>
      <c r="T140" s="124"/>
      <c r="U140" s="102"/>
      <c r="V140" s="140"/>
      <c r="W140" s="124"/>
    </row>
    <row r="141" spans="1:23" ht="14.25">
      <c r="A141" s="298"/>
      <c r="B141" s="298"/>
      <c r="C141" s="290"/>
      <c r="D141" s="292"/>
      <c r="E141" s="294"/>
      <c r="F141" s="79" t="s">
        <v>124</v>
      </c>
      <c r="G141" s="102"/>
      <c r="H141" s="102"/>
      <c r="I141" s="124"/>
      <c r="J141" s="102"/>
      <c r="K141" s="102"/>
      <c r="L141" s="102"/>
      <c r="M141" s="97" t="str">
        <f>IF(M140&lt;2,"đạt ","ko đạt ")</f>
        <v xml:space="preserve">đạt </v>
      </c>
      <c r="N141" s="102"/>
      <c r="O141" s="102"/>
      <c r="P141" s="102"/>
      <c r="Q141" s="124"/>
      <c r="R141" s="102"/>
      <c r="S141" s="102"/>
      <c r="T141" s="124"/>
      <c r="U141" s="102"/>
      <c r="V141" s="140"/>
      <c r="W141" s="124"/>
    </row>
    <row r="142" spans="1:23" ht="14.25">
      <c r="A142" s="298"/>
      <c r="B142" s="298"/>
      <c r="C142" s="288" t="s">
        <v>183</v>
      </c>
      <c r="D142" s="291" t="s">
        <v>208</v>
      </c>
      <c r="E142" s="293" t="s">
        <v>209</v>
      </c>
      <c r="F142" s="51" t="s">
        <v>130</v>
      </c>
      <c r="G142" s="102"/>
      <c r="H142" s="102"/>
      <c r="I142" s="124"/>
      <c r="J142" s="102"/>
      <c r="K142" s="102"/>
      <c r="L142" s="102"/>
      <c r="M142" s="97">
        <v>0</v>
      </c>
      <c r="N142" s="102"/>
      <c r="O142" s="102"/>
      <c r="P142" s="102"/>
      <c r="Q142" s="124"/>
      <c r="R142" s="102"/>
      <c r="S142" s="102"/>
      <c r="T142" s="124"/>
      <c r="U142" s="102"/>
      <c r="V142" s="140"/>
      <c r="W142" s="124"/>
    </row>
    <row r="143" spans="1:23" ht="14.25">
      <c r="A143" s="298"/>
      <c r="B143" s="298"/>
      <c r="C143" s="289"/>
      <c r="D143" s="292"/>
      <c r="E143" s="294"/>
      <c r="F143" s="51" t="s">
        <v>124</v>
      </c>
      <c r="G143" s="102"/>
      <c r="H143" s="102"/>
      <c r="I143" s="124"/>
      <c r="J143" s="102"/>
      <c r="K143" s="102"/>
      <c r="L143" s="102"/>
      <c r="M143" s="97" t="str">
        <f>IF(M142&lt;2,"đạt ","ko đạt ")</f>
        <v xml:space="preserve">đạt </v>
      </c>
      <c r="N143" s="102"/>
      <c r="O143" s="102"/>
      <c r="P143" s="102"/>
      <c r="Q143" s="124"/>
      <c r="R143" s="102"/>
      <c r="S143" s="102"/>
      <c r="T143" s="124"/>
      <c r="U143" s="102"/>
      <c r="V143" s="140"/>
      <c r="W143" s="124"/>
    </row>
    <row r="144" spans="1:23" ht="14.25">
      <c r="A144" s="298"/>
      <c r="B144" s="298"/>
      <c r="C144" s="289"/>
      <c r="D144" s="295" t="s">
        <v>136</v>
      </c>
      <c r="E144" s="296" t="s">
        <v>137</v>
      </c>
      <c r="F144" s="51" t="s">
        <v>130</v>
      </c>
      <c r="G144" s="102"/>
      <c r="H144" s="102"/>
      <c r="I144" s="124"/>
      <c r="J144" s="102"/>
      <c r="K144" s="102"/>
      <c r="L144" s="102"/>
      <c r="M144" s="101">
        <v>0</v>
      </c>
      <c r="N144" s="102"/>
      <c r="O144" s="102"/>
      <c r="P144" s="102"/>
      <c r="Q144" s="124"/>
      <c r="R144" s="102"/>
      <c r="S144" s="102"/>
      <c r="T144" s="124"/>
      <c r="U144" s="102"/>
      <c r="V144" s="140"/>
      <c r="W144" s="124"/>
    </row>
    <row r="145" spans="1:23" ht="14.25">
      <c r="A145" s="299"/>
      <c r="B145" s="299"/>
      <c r="C145" s="290"/>
      <c r="D145" s="292"/>
      <c r="E145" s="294"/>
      <c r="F145" s="51" t="s">
        <v>124</v>
      </c>
      <c r="G145" s="102"/>
      <c r="H145" s="102"/>
      <c r="I145" s="124"/>
      <c r="J145" s="102"/>
      <c r="K145" s="102"/>
      <c r="L145" s="102"/>
      <c r="M145" s="102" t="str">
        <f>IF(M144&lt;3, "đạt", "không đạt")</f>
        <v>đạt</v>
      </c>
      <c r="N145" s="102"/>
      <c r="O145" s="102"/>
      <c r="P145" s="102"/>
      <c r="Q145" s="124"/>
      <c r="R145" s="102"/>
      <c r="S145" s="102"/>
      <c r="T145" s="124"/>
      <c r="U145" s="102"/>
      <c r="V145" s="140"/>
      <c r="W145" s="124"/>
    </row>
    <row r="146" spans="1:23" ht="14.25">
      <c r="A146" s="297">
        <v>15</v>
      </c>
      <c r="B146" s="297" t="s">
        <v>256</v>
      </c>
      <c r="C146" s="288" t="s">
        <v>128</v>
      </c>
      <c r="D146" s="300" t="s">
        <v>132</v>
      </c>
      <c r="E146" s="302" t="s">
        <v>133</v>
      </c>
      <c r="F146" s="51" t="s">
        <v>130</v>
      </c>
      <c r="G146" s="98"/>
      <c r="H146" s="98"/>
      <c r="I146" s="124"/>
      <c r="J146" s="98"/>
      <c r="K146" s="98"/>
      <c r="L146" s="98"/>
      <c r="M146" s="98">
        <v>2.5499999999999998</v>
      </c>
      <c r="N146" s="98"/>
      <c r="O146" s="98"/>
      <c r="P146" s="98"/>
      <c r="Q146" s="124"/>
      <c r="R146" s="98"/>
      <c r="S146" s="98"/>
      <c r="T146" s="124"/>
      <c r="U146" s="98"/>
      <c r="V146" s="135"/>
      <c r="W146" s="124"/>
    </row>
    <row r="147" spans="1:23" ht="14.25">
      <c r="A147" s="298"/>
      <c r="B147" s="298"/>
      <c r="C147" s="290"/>
      <c r="D147" s="301"/>
      <c r="E147" s="302"/>
      <c r="F147" s="51" t="s">
        <v>124</v>
      </c>
      <c r="G147" s="99"/>
      <c r="H147" s="99"/>
      <c r="I147" s="124"/>
      <c r="J147" s="99"/>
      <c r="K147" s="99"/>
      <c r="L147" s="99"/>
      <c r="M147" s="99" t="str">
        <f t="shared" ref="M147" si="15">IF(M146&gt;1.5,"đạt ","ko đạt ")</f>
        <v xml:space="preserve">đạt </v>
      </c>
      <c r="N147" s="99"/>
      <c r="O147" s="99"/>
      <c r="P147" s="99"/>
      <c r="Q147" s="124"/>
      <c r="R147" s="99"/>
      <c r="S147" s="99"/>
      <c r="T147" s="124"/>
      <c r="U147" s="99"/>
      <c r="V147" s="136"/>
      <c r="W147" s="124"/>
    </row>
    <row r="148" spans="1:23" ht="14.25">
      <c r="A148" s="298"/>
      <c r="B148" s="298"/>
      <c r="C148" s="288" t="s">
        <v>129</v>
      </c>
      <c r="D148" s="291" t="s">
        <v>134</v>
      </c>
      <c r="E148" s="293" t="s">
        <v>135</v>
      </c>
      <c r="F148" s="51" t="s">
        <v>130</v>
      </c>
      <c r="G148" s="100"/>
      <c r="H148" s="100"/>
      <c r="I148" s="124"/>
      <c r="J148" s="100"/>
      <c r="K148" s="100"/>
      <c r="L148" s="100"/>
      <c r="M148" s="100">
        <v>1</v>
      </c>
      <c r="N148" s="100"/>
      <c r="O148" s="100"/>
      <c r="P148" s="100"/>
      <c r="Q148" s="124"/>
      <c r="R148" s="100"/>
      <c r="S148" s="100"/>
      <c r="T148" s="124"/>
      <c r="U148" s="100"/>
      <c r="V148" s="137"/>
      <c r="W148" s="124"/>
    </row>
    <row r="149" spans="1:23" ht="14.25">
      <c r="A149" s="298"/>
      <c r="B149" s="298"/>
      <c r="C149" s="289"/>
      <c r="D149" s="292"/>
      <c r="E149" s="294"/>
      <c r="F149" s="51" t="s">
        <v>124</v>
      </c>
      <c r="G149" s="97"/>
      <c r="H149" s="97"/>
      <c r="I149" s="124"/>
      <c r="J149" s="97"/>
      <c r="K149" s="97"/>
      <c r="L149" s="97"/>
      <c r="M149" s="97" t="str">
        <f>IF(M148=100%,"đạt ","ko đạt ")</f>
        <v xml:space="preserve">đạt </v>
      </c>
      <c r="N149" s="97"/>
      <c r="O149" s="97"/>
      <c r="P149" s="97"/>
      <c r="Q149" s="124"/>
      <c r="R149" s="97"/>
      <c r="S149" s="97"/>
      <c r="T149" s="124"/>
      <c r="U149" s="97"/>
      <c r="V149" s="138"/>
      <c r="W149" s="124"/>
    </row>
    <row r="150" spans="1:23" ht="14.25">
      <c r="A150" s="298"/>
      <c r="B150" s="298"/>
      <c r="C150" s="289"/>
      <c r="D150" s="291" t="s">
        <v>213</v>
      </c>
      <c r="E150" s="293" t="s">
        <v>212</v>
      </c>
      <c r="F150" s="51" t="s">
        <v>130</v>
      </c>
      <c r="G150" s="97"/>
      <c r="H150" s="97"/>
      <c r="I150" s="124"/>
      <c r="J150" s="97"/>
      <c r="K150" s="97"/>
      <c r="L150" s="97"/>
      <c r="M150" s="97">
        <v>0</v>
      </c>
      <c r="N150" s="97"/>
      <c r="O150" s="97"/>
      <c r="P150" s="97"/>
      <c r="Q150" s="124"/>
      <c r="R150" s="97"/>
      <c r="S150" s="97"/>
      <c r="T150" s="124"/>
      <c r="U150" s="97"/>
      <c r="V150" s="138"/>
      <c r="W150" s="124"/>
    </row>
    <row r="151" spans="1:23" ht="14.25">
      <c r="A151" s="298"/>
      <c r="B151" s="298"/>
      <c r="C151" s="290"/>
      <c r="D151" s="292"/>
      <c r="E151" s="294"/>
      <c r="F151" s="79" t="s">
        <v>124</v>
      </c>
      <c r="G151" s="97"/>
      <c r="H151" s="102"/>
      <c r="I151" s="124"/>
      <c r="J151" s="102"/>
      <c r="K151" s="97"/>
      <c r="L151" s="97"/>
      <c r="M151" s="97" t="str">
        <f>IF(M150&lt;2,"đạt ","ko đạt ")</f>
        <v xml:space="preserve">đạt </v>
      </c>
      <c r="N151" s="102"/>
      <c r="O151" s="97"/>
      <c r="P151" s="102"/>
      <c r="Q151" s="124"/>
      <c r="R151" s="102"/>
      <c r="S151" s="97"/>
      <c r="T151" s="124"/>
      <c r="U151" s="102"/>
      <c r="V151" s="138"/>
      <c r="W151" s="124"/>
    </row>
    <row r="152" spans="1:23" ht="14.25">
      <c r="A152" s="298"/>
      <c r="B152" s="298"/>
      <c r="C152" s="288" t="s">
        <v>183</v>
      </c>
      <c r="D152" s="291" t="s">
        <v>208</v>
      </c>
      <c r="E152" s="293" t="s">
        <v>209</v>
      </c>
      <c r="F152" s="51" t="s">
        <v>130</v>
      </c>
      <c r="G152" s="97"/>
      <c r="H152" s="97"/>
      <c r="I152" s="124"/>
      <c r="J152" s="97"/>
      <c r="K152" s="97"/>
      <c r="L152" s="97"/>
      <c r="M152" s="97">
        <v>0</v>
      </c>
      <c r="N152" s="97"/>
      <c r="O152" s="97"/>
      <c r="P152" s="97"/>
      <c r="Q152" s="124"/>
      <c r="R152" s="97"/>
      <c r="S152" s="97"/>
      <c r="T152" s="124"/>
      <c r="U152" s="97"/>
      <c r="V152" s="138"/>
      <c r="W152" s="124"/>
    </row>
    <row r="153" spans="1:23" ht="14.25">
      <c r="A153" s="298"/>
      <c r="B153" s="298"/>
      <c r="C153" s="289"/>
      <c r="D153" s="292"/>
      <c r="E153" s="294"/>
      <c r="F153" s="51" t="s">
        <v>124</v>
      </c>
      <c r="G153" s="97"/>
      <c r="H153" s="97"/>
      <c r="I153" s="124"/>
      <c r="J153" s="97"/>
      <c r="K153" s="97"/>
      <c r="L153" s="97"/>
      <c r="M153" s="97" t="str">
        <f>IF(M152&lt;2,"đạt ","ko đạt ")</f>
        <v xml:space="preserve">đạt </v>
      </c>
      <c r="N153" s="97"/>
      <c r="O153" s="97"/>
      <c r="P153" s="97"/>
      <c r="Q153" s="124"/>
      <c r="R153" s="97"/>
      <c r="S153" s="97"/>
      <c r="T153" s="124"/>
      <c r="U153" s="97"/>
      <c r="V153" s="138"/>
      <c r="W153" s="124"/>
    </row>
    <row r="154" spans="1:23" ht="14.25">
      <c r="A154" s="298"/>
      <c r="B154" s="298"/>
      <c r="C154" s="289"/>
      <c r="D154" s="295" t="s">
        <v>136</v>
      </c>
      <c r="E154" s="296" t="s">
        <v>137</v>
      </c>
      <c r="F154" s="51" t="s">
        <v>130</v>
      </c>
      <c r="G154" s="101"/>
      <c r="H154" s="101"/>
      <c r="I154" s="124"/>
      <c r="J154" s="101"/>
      <c r="K154" s="101"/>
      <c r="L154" s="101"/>
      <c r="M154" s="101">
        <v>0</v>
      </c>
      <c r="N154" s="101"/>
      <c r="O154" s="101"/>
      <c r="P154" s="101"/>
      <c r="Q154" s="124"/>
      <c r="R154" s="101"/>
      <c r="S154" s="101"/>
      <c r="T154" s="124"/>
      <c r="U154" s="101"/>
      <c r="V154" s="139"/>
      <c r="W154" s="124"/>
    </row>
    <row r="155" spans="1:23" ht="14.25">
      <c r="A155" s="299"/>
      <c r="B155" s="299"/>
      <c r="C155" s="290"/>
      <c r="D155" s="292"/>
      <c r="E155" s="294"/>
      <c r="F155" s="51" t="s">
        <v>124</v>
      </c>
      <c r="G155" s="102"/>
      <c r="H155" s="102"/>
      <c r="I155" s="124"/>
      <c r="J155" s="102"/>
      <c r="K155" s="102"/>
      <c r="L155" s="102"/>
      <c r="M155" s="102" t="str">
        <f>IF(M154&lt;3, "đạt", "không đạt")</f>
        <v>đạt</v>
      </c>
      <c r="N155" s="102"/>
      <c r="O155" s="102"/>
      <c r="P155" s="102"/>
      <c r="Q155" s="124"/>
      <c r="R155" s="102"/>
      <c r="S155" s="102"/>
      <c r="T155" s="124"/>
      <c r="U155" s="102"/>
      <c r="V155" s="140"/>
      <c r="W155" s="124"/>
    </row>
    <row r="156" spans="1:23" ht="14.25">
      <c r="B156" s="141"/>
      <c r="C156" s="142"/>
      <c r="D156" s="143"/>
      <c r="E156" s="144"/>
      <c r="F156" s="42"/>
      <c r="G156" s="145"/>
      <c r="H156" s="145"/>
      <c r="I156" s="132"/>
      <c r="J156" s="145"/>
      <c r="K156" s="145"/>
      <c r="L156" s="145"/>
      <c r="M156" s="145"/>
      <c r="N156" s="145"/>
      <c r="O156" s="145"/>
      <c r="P156" s="145"/>
      <c r="Q156" s="132"/>
      <c r="R156" s="145"/>
      <c r="S156" s="145"/>
      <c r="T156" s="132"/>
      <c r="U156" s="145"/>
      <c r="V156" s="145"/>
      <c r="W156" s="132"/>
    </row>
    <row r="157" spans="1:23" ht="14.25">
      <c r="B157" s="141"/>
      <c r="C157" s="142"/>
      <c r="D157" s="143"/>
      <c r="E157" s="144"/>
      <c r="F157" s="42"/>
      <c r="G157" s="145"/>
      <c r="H157" s="145"/>
      <c r="I157" s="132"/>
      <c r="J157" s="145"/>
      <c r="K157" s="145"/>
      <c r="L157" s="145"/>
      <c r="M157" s="145"/>
      <c r="N157" s="145"/>
      <c r="O157" s="145"/>
      <c r="P157" s="145"/>
      <c r="Q157" s="132"/>
      <c r="R157" s="145"/>
      <c r="S157" s="145"/>
      <c r="T157" s="132"/>
      <c r="U157" s="145"/>
      <c r="V157" s="145"/>
      <c r="W157" s="132"/>
    </row>
    <row r="158" spans="1:23" ht="14.25">
      <c r="B158" s="286" t="s">
        <v>140</v>
      </c>
      <c r="C158" s="286"/>
      <c r="D158" s="40"/>
      <c r="E158" s="40"/>
      <c r="F158" s="40"/>
      <c r="G158" s="40"/>
      <c r="H158" s="40"/>
      <c r="I158" s="40"/>
      <c r="J158" s="40"/>
      <c r="K158" s="40"/>
      <c r="L158" s="150"/>
      <c r="M158" s="150"/>
      <c r="N158" s="40"/>
      <c r="O158" s="40"/>
      <c r="P158" s="286" t="s">
        <v>139</v>
      </c>
      <c r="Q158" s="286"/>
    </row>
    <row r="159" spans="1:23">
      <c r="P159" s="49"/>
      <c r="Q159" s="50"/>
    </row>
    <row r="160" spans="1:23">
      <c r="P160" s="49"/>
      <c r="Q160" s="50"/>
    </row>
    <row r="161" spans="2:17">
      <c r="P161" s="49"/>
      <c r="Q161" s="50"/>
    </row>
    <row r="163" spans="2:17">
      <c r="B163" s="287" t="s">
        <v>141</v>
      </c>
      <c r="C163" s="287"/>
      <c r="P163" s="287" t="s">
        <v>31</v>
      </c>
      <c r="Q163" s="287"/>
    </row>
  </sheetData>
  <mergeCells count="235">
    <mergeCell ref="A116:A125"/>
    <mergeCell ref="A126:A135"/>
    <mergeCell ref="A136:A145"/>
    <mergeCell ref="A146:A155"/>
    <mergeCell ref="A26:A35"/>
    <mergeCell ref="A36:A45"/>
    <mergeCell ref="A46:A55"/>
    <mergeCell ref="A56:A65"/>
    <mergeCell ref="A66:A75"/>
    <mergeCell ref="A76:A85"/>
    <mergeCell ref="A86:A95"/>
    <mergeCell ref="A96:A105"/>
    <mergeCell ref="A106:A115"/>
    <mergeCell ref="B136:B145"/>
    <mergeCell ref="C136:C137"/>
    <mergeCell ref="D136:D137"/>
    <mergeCell ref="E136:E137"/>
    <mergeCell ref="C138:C141"/>
    <mergeCell ref="D138:D139"/>
    <mergeCell ref="E138:E139"/>
    <mergeCell ref="D140:D141"/>
    <mergeCell ref="E140:E141"/>
    <mergeCell ref="C142:C145"/>
    <mergeCell ref="D142:D143"/>
    <mergeCell ref="E142:E143"/>
    <mergeCell ref="D144:D145"/>
    <mergeCell ref="E144:E145"/>
    <mergeCell ref="B106:B115"/>
    <mergeCell ref="B116:B125"/>
    <mergeCell ref="B126:B135"/>
    <mergeCell ref="C126:C127"/>
    <mergeCell ref="D126:D127"/>
    <mergeCell ref="E126:E127"/>
    <mergeCell ref="C128:C131"/>
    <mergeCell ref="D128:D129"/>
    <mergeCell ref="E128:E129"/>
    <mergeCell ref="D130:D131"/>
    <mergeCell ref="E130:E131"/>
    <mergeCell ref="C132:C135"/>
    <mergeCell ref="D132:D133"/>
    <mergeCell ref="E132:E133"/>
    <mergeCell ref="D134:D135"/>
    <mergeCell ref="E134:E135"/>
    <mergeCell ref="C116:C117"/>
    <mergeCell ref="D116:D117"/>
    <mergeCell ref="E116:E117"/>
    <mergeCell ref="C118:C121"/>
    <mergeCell ref="D118:D119"/>
    <mergeCell ref="E118:E119"/>
    <mergeCell ref="D120:D121"/>
    <mergeCell ref="E120:E121"/>
    <mergeCell ref="C122:C125"/>
    <mergeCell ref="D122:D123"/>
    <mergeCell ref="E122:E123"/>
    <mergeCell ref="D124:D125"/>
    <mergeCell ref="E124:E125"/>
    <mergeCell ref="C106:C107"/>
    <mergeCell ref="D106:D107"/>
    <mergeCell ref="E106:E107"/>
    <mergeCell ref="C108:C111"/>
    <mergeCell ref="D108:D109"/>
    <mergeCell ref="E108:E109"/>
    <mergeCell ref="D110:D111"/>
    <mergeCell ref="E110:E111"/>
    <mergeCell ref="C112:C115"/>
    <mergeCell ref="D112:D113"/>
    <mergeCell ref="E112:E113"/>
    <mergeCell ref="D114:D115"/>
    <mergeCell ref="E114:E115"/>
    <mergeCell ref="B96:B105"/>
    <mergeCell ref="C96:C97"/>
    <mergeCell ref="D96:D97"/>
    <mergeCell ref="E96:E97"/>
    <mergeCell ref="C98:C101"/>
    <mergeCell ref="D98:D99"/>
    <mergeCell ref="E98:E99"/>
    <mergeCell ref="D100:D101"/>
    <mergeCell ref="E100:E101"/>
    <mergeCell ref="C102:C105"/>
    <mergeCell ref="D102:D103"/>
    <mergeCell ref="E102:E103"/>
    <mergeCell ref="D104:D105"/>
    <mergeCell ref="E104:E105"/>
    <mergeCell ref="C146:C147"/>
    <mergeCell ref="D146:D147"/>
    <mergeCell ref="E146:E147"/>
    <mergeCell ref="C148:C151"/>
    <mergeCell ref="D148:D149"/>
    <mergeCell ref="E148:E149"/>
    <mergeCell ref="D150:D151"/>
    <mergeCell ref="E150:E151"/>
    <mergeCell ref="C152:C155"/>
    <mergeCell ref="D152:D153"/>
    <mergeCell ref="E152:E153"/>
    <mergeCell ref="D154:D155"/>
    <mergeCell ref="E154:E155"/>
    <mergeCell ref="C16:C17"/>
    <mergeCell ref="A4:A5"/>
    <mergeCell ref="B4:B5"/>
    <mergeCell ref="C4:C5"/>
    <mergeCell ref="D4:D5"/>
    <mergeCell ref="E4:E5"/>
    <mergeCell ref="B6:B15"/>
    <mergeCell ref="D6:D7"/>
    <mergeCell ref="E6:E7"/>
    <mergeCell ref="D8:D9"/>
    <mergeCell ref="E8:E9"/>
    <mergeCell ref="A6:A15"/>
    <mergeCell ref="A16:A25"/>
    <mergeCell ref="R2:S2"/>
    <mergeCell ref="C6:C7"/>
    <mergeCell ref="D10:D11"/>
    <mergeCell ref="E10:E11"/>
    <mergeCell ref="C18:C21"/>
    <mergeCell ref="D20:D21"/>
    <mergeCell ref="E20:E21"/>
    <mergeCell ref="D14:D15"/>
    <mergeCell ref="E14:E15"/>
    <mergeCell ref="D16:D17"/>
    <mergeCell ref="E16:E17"/>
    <mergeCell ref="C12:C15"/>
    <mergeCell ref="D12:D13"/>
    <mergeCell ref="E12:E13"/>
    <mergeCell ref="B16:B25"/>
    <mergeCell ref="C8:C11"/>
    <mergeCell ref="D22:D23"/>
    <mergeCell ref="E22:E23"/>
    <mergeCell ref="C22:C25"/>
    <mergeCell ref="D18:D19"/>
    <mergeCell ref="E18:E19"/>
    <mergeCell ref="D24:D25"/>
    <mergeCell ref="E24:E25"/>
    <mergeCell ref="B26:B35"/>
    <mergeCell ref="C26:C27"/>
    <mergeCell ref="D26:D27"/>
    <mergeCell ref="E26:E27"/>
    <mergeCell ref="C28:C31"/>
    <mergeCell ref="D28:D29"/>
    <mergeCell ref="E28:E29"/>
    <mergeCell ref="D30:D31"/>
    <mergeCell ref="E30:E31"/>
    <mergeCell ref="C32:C35"/>
    <mergeCell ref="D32:D33"/>
    <mergeCell ref="E32:E33"/>
    <mergeCell ref="D34:D35"/>
    <mergeCell ref="E34:E35"/>
    <mergeCell ref="B36:B45"/>
    <mergeCell ref="C42:C45"/>
    <mergeCell ref="D42:D43"/>
    <mergeCell ref="E42:E43"/>
    <mergeCell ref="D44:D45"/>
    <mergeCell ref="E44:E45"/>
    <mergeCell ref="C36:C37"/>
    <mergeCell ref="D36:D37"/>
    <mergeCell ref="E36:E37"/>
    <mergeCell ref="C38:C41"/>
    <mergeCell ref="D38:D39"/>
    <mergeCell ref="E38:E39"/>
    <mergeCell ref="D40:D41"/>
    <mergeCell ref="E40:E41"/>
    <mergeCell ref="B46:B55"/>
    <mergeCell ref="C46:C47"/>
    <mergeCell ref="D46:D47"/>
    <mergeCell ref="E46:E47"/>
    <mergeCell ref="C48:C51"/>
    <mergeCell ref="D48:D49"/>
    <mergeCell ref="E48:E49"/>
    <mergeCell ref="D50:D51"/>
    <mergeCell ref="E50:E51"/>
    <mergeCell ref="C52:C55"/>
    <mergeCell ref="D52:D53"/>
    <mergeCell ref="E52:E53"/>
    <mergeCell ref="D54:D55"/>
    <mergeCell ref="E54:E55"/>
    <mergeCell ref="B56:B65"/>
    <mergeCell ref="C62:C65"/>
    <mergeCell ref="D62:D63"/>
    <mergeCell ref="E62:E63"/>
    <mergeCell ref="D64:D65"/>
    <mergeCell ref="E64:E65"/>
    <mergeCell ref="C56:C57"/>
    <mergeCell ref="D56:D57"/>
    <mergeCell ref="E56:E57"/>
    <mergeCell ref="C58:C61"/>
    <mergeCell ref="D58:D59"/>
    <mergeCell ref="E58:E59"/>
    <mergeCell ref="D60:D61"/>
    <mergeCell ref="E60:E61"/>
    <mergeCell ref="C76:C77"/>
    <mergeCell ref="D76:D77"/>
    <mergeCell ref="E76:E77"/>
    <mergeCell ref="C78:C81"/>
    <mergeCell ref="D78:D79"/>
    <mergeCell ref="E78:E79"/>
    <mergeCell ref="D80:D81"/>
    <mergeCell ref="E80:E81"/>
    <mergeCell ref="B66:B75"/>
    <mergeCell ref="C66:C67"/>
    <mergeCell ref="D66:D67"/>
    <mergeCell ref="E66:E67"/>
    <mergeCell ref="C68:C71"/>
    <mergeCell ref="D68:D69"/>
    <mergeCell ref="E68:E69"/>
    <mergeCell ref="D70:D71"/>
    <mergeCell ref="E70:E71"/>
    <mergeCell ref="C72:C75"/>
    <mergeCell ref="D72:D73"/>
    <mergeCell ref="E72:E73"/>
    <mergeCell ref="D74:D75"/>
    <mergeCell ref="E74:E75"/>
    <mergeCell ref="B76:B85"/>
    <mergeCell ref="B158:C158"/>
    <mergeCell ref="P158:Q158"/>
    <mergeCell ref="B163:C163"/>
    <mergeCell ref="P163:Q163"/>
    <mergeCell ref="C82:C85"/>
    <mergeCell ref="D82:D83"/>
    <mergeCell ref="E82:E83"/>
    <mergeCell ref="D84:D85"/>
    <mergeCell ref="E84:E85"/>
    <mergeCell ref="B86:B95"/>
    <mergeCell ref="C86:C87"/>
    <mergeCell ref="D86:D87"/>
    <mergeCell ref="E86:E87"/>
    <mergeCell ref="C88:C91"/>
    <mergeCell ref="D88:D89"/>
    <mergeCell ref="E88:E89"/>
    <mergeCell ref="D90:D91"/>
    <mergeCell ref="E90:E91"/>
    <mergeCell ref="C92:C95"/>
    <mergeCell ref="D92:D93"/>
    <mergeCell ref="E92:E93"/>
    <mergeCell ref="D94:D95"/>
    <mergeCell ref="E94:E95"/>
    <mergeCell ref="B146:B155"/>
  </mergeCells>
  <conditionalFormatting sqref="O24:P25 L4:U5 L24:M25">
    <cfRule type="cellIs" dxfId="1318" priority="1364" stopIfTrue="1" operator="greaterThan">
      <formula>"ko đạt"</formula>
    </cfRule>
  </conditionalFormatting>
  <conditionalFormatting sqref="O6:P7 O14:P17">
    <cfRule type="cellIs" dxfId="1317" priority="1362" stopIfTrue="1" operator="greaterThan">
      <formula>"ko đạt"</formula>
    </cfRule>
  </conditionalFormatting>
  <conditionalFormatting sqref="O9:O10 P13 O12:O13">
    <cfRule type="cellIs" dxfId="1316" priority="1361" stopIfTrue="1" operator="greaterThan">
      <formula>"ko đạt"</formula>
    </cfRule>
  </conditionalFormatting>
  <conditionalFormatting sqref="P9:P10 P12">
    <cfRule type="cellIs" dxfId="1315" priority="1360" stopIfTrue="1" operator="greaterThan">
      <formula>"ko đạt"</formula>
    </cfRule>
  </conditionalFormatting>
  <conditionalFormatting sqref="O19:O20">
    <cfRule type="cellIs" dxfId="1314" priority="1359" stopIfTrue="1" operator="greaterThan">
      <formula>"ko đạt"</formula>
    </cfRule>
  </conditionalFormatting>
  <conditionalFormatting sqref="P19:P20">
    <cfRule type="cellIs" dxfId="1313" priority="1358" stopIfTrue="1" operator="greaterThan">
      <formula>"ko đạt"</formula>
    </cfRule>
  </conditionalFormatting>
  <conditionalFormatting sqref="J66">
    <cfRule type="cellIs" dxfId="1312" priority="802" stopIfTrue="1" operator="greaterThan">
      <formula>"ko đạt"</formula>
    </cfRule>
  </conditionalFormatting>
  <conditionalFormatting sqref="O22:O23 P23">
    <cfRule type="cellIs" dxfId="1311" priority="1356" stopIfTrue="1" operator="greaterThan">
      <formula>"ko đạt"</formula>
    </cfRule>
  </conditionalFormatting>
  <conditionalFormatting sqref="P22">
    <cfRule type="cellIs" dxfId="1310" priority="1355" stopIfTrue="1" operator="greaterThan">
      <formula>"ko đạt"</formula>
    </cfRule>
  </conditionalFormatting>
  <conditionalFormatting sqref="O11:P11">
    <cfRule type="cellIs" dxfId="1309" priority="1354" stopIfTrue="1" operator="greaterThan">
      <formula>"ko đạt"</formula>
    </cfRule>
  </conditionalFormatting>
  <conditionalFormatting sqref="O21:P21">
    <cfRule type="cellIs" dxfId="1308" priority="1353" stopIfTrue="1" operator="greaterThan">
      <formula>"ko đạt"</formula>
    </cfRule>
  </conditionalFormatting>
  <conditionalFormatting sqref="Q24:R25">
    <cfRule type="cellIs" dxfId="1307" priority="1352" stopIfTrue="1" operator="greaterThan">
      <formula>"ko đạt"</formula>
    </cfRule>
  </conditionalFormatting>
  <conditionalFormatting sqref="Q6:R7 Q14:R17">
    <cfRule type="cellIs" dxfId="1306" priority="1351" stopIfTrue="1" operator="greaterThan">
      <formula>"ko đạt"</formula>
    </cfRule>
  </conditionalFormatting>
  <conditionalFormatting sqref="Q9:Q10 R13 Q12:Q13">
    <cfRule type="cellIs" dxfId="1305" priority="1350" stopIfTrue="1" operator="greaterThan">
      <formula>"ko đạt"</formula>
    </cfRule>
  </conditionalFormatting>
  <conditionalFormatting sqref="R9:R10 R12">
    <cfRule type="cellIs" dxfId="1304" priority="1349" stopIfTrue="1" operator="greaterThan">
      <formula>"ko đạt"</formula>
    </cfRule>
  </conditionalFormatting>
  <conditionalFormatting sqref="Q19:Q20">
    <cfRule type="cellIs" dxfId="1303" priority="1348" stopIfTrue="1" operator="greaterThan">
      <formula>"ko đạt"</formula>
    </cfRule>
  </conditionalFormatting>
  <conditionalFormatting sqref="R19:R20">
    <cfRule type="cellIs" dxfId="1302" priority="1347" stopIfTrue="1" operator="greaterThan">
      <formula>"ko đạt"</formula>
    </cfRule>
  </conditionalFormatting>
  <conditionalFormatting sqref="Q22:Q23 R23">
    <cfRule type="cellIs" dxfId="1301" priority="1346" stopIfTrue="1" operator="greaterThan">
      <formula>"ko đạt"</formula>
    </cfRule>
  </conditionalFormatting>
  <conditionalFormatting sqref="R22">
    <cfRule type="cellIs" dxfId="1300" priority="1345" stopIfTrue="1" operator="greaterThan">
      <formula>"ko đạt"</formula>
    </cfRule>
  </conditionalFormatting>
  <conditionalFormatting sqref="Q11:R11">
    <cfRule type="cellIs" dxfId="1299" priority="1344" stopIfTrue="1" operator="greaterThan">
      <formula>"ko đạt"</formula>
    </cfRule>
  </conditionalFormatting>
  <conditionalFormatting sqref="Q21:R21">
    <cfRule type="cellIs" dxfId="1298" priority="1343" stopIfTrue="1" operator="greaterThan">
      <formula>"ko đạt"</formula>
    </cfRule>
  </conditionalFormatting>
  <conditionalFormatting sqref="S24:T25">
    <cfRule type="cellIs" dxfId="1297" priority="1342" stopIfTrue="1" operator="greaterThan">
      <formula>"ko đạt"</formula>
    </cfRule>
  </conditionalFormatting>
  <conditionalFormatting sqref="S6:T7 S14:T17">
    <cfRule type="cellIs" dxfId="1296" priority="1341" stopIfTrue="1" operator="greaterThan">
      <formula>"ko đạt"</formula>
    </cfRule>
  </conditionalFormatting>
  <conditionalFormatting sqref="S9:S10 T13 S12:S13">
    <cfRule type="cellIs" dxfId="1295" priority="1340" stopIfTrue="1" operator="greaterThan">
      <formula>"ko đạt"</formula>
    </cfRule>
  </conditionalFormatting>
  <conditionalFormatting sqref="T9:T10 T12">
    <cfRule type="cellIs" dxfId="1294" priority="1339" stopIfTrue="1" operator="greaterThan">
      <formula>"ko đạt"</formula>
    </cfRule>
  </conditionalFormatting>
  <conditionalFormatting sqref="S19:S20">
    <cfRule type="cellIs" dxfId="1293" priority="1338" stopIfTrue="1" operator="greaterThan">
      <formula>"ko đạt"</formula>
    </cfRule>
  </conditionalFormatting>
  <conditionalFormatting sqref="T19:T20">
    <cfRule type="cellIs" dxfId="1292" priority="1337" stopIfTrue="1" operator="greaterThan">
      <formula>"ko đạt"</formula>
    </cfRule>
  </conditionalFormatting>
  <conditionalFormatting sqref="S22:S23 T23">
    <cfRule type="cellIs" dxfId="1291" priority="1336" stopIfTrue="1" operator="greaterThan">
      <formula>"ko đạt"</formula>
    </cfRule>
  </conditionalFormatting>
  <conditionalFormatting sqref="T22">
    <cfRule type="cellIs" dxfId="1290" priority="1335" stopIfTrue="1" operator="greaterThan">
      <formula>"ko đạt"</formula>
    </cfRule>
  </conditionalFormatting>
  <conditionalFormatting sqref="S11:T11">
    <cfRule type="cellIs" dxfId="1289" priority="1334" stopIfTrue="1" operator="greaterThan">
      <formula>"ko đạt"</formula>
    </cfRule>
  </conditionalFormatting>
  <conditionalFormatting sqref="S21:T21">
    <cfRule type="cellIs" dxfId="1288" priority="1333" stopIfTrue="1" operator="greaterThan">
      <formula>"ko đạt"</formula>
    </cfRule>
  </conditionalFormatting>
  <conditionalFormatting sqref="U24:V25">
    <cfRule type="cellIs" dxfId="1287" priority="1332" stopIfTrue="1" operator="greaterThan">
      <formula>"ko đạt"</formula>
    </cfRule>
  </conditionalFormatting>
  <conditionalFormatting sqref="U6:V7 U14:V17">
    <cfRule type="cellIs" dxfId="1286" priority="1331" stopIfTrue="1" operator="greaterThan">
      <formula>"ko đạt"</formula>
    </cfRule>
  </conditionalFormatting>
  <conditionalFormatting sqref="U9:U10 V13 U12:U13">
    <cfRule type="cellIs" dxfId="1285" priority="1330" stopIfTrue="1" operator="greaterThan">
      <formula>"ko đạt"</formula>
    </cfRule>
  </conditionalFormatting>
  <conditionalFormatting sqref="V9:V10 V12">
    <cfRule type="cellIs" dxfId="1284" priority="1329" stopIfTrue="1" operator="greaterThan">
      <formula>"ko đạt"</formula>
    </cfRule>
  </conditionalFormatting>
  <conditionalFormatting sqref="U19:U20">
    <cfRule type="cellIs" dxfId="1283" priority="1328" stopIfTrue="1" operator="greaterThan">
      <formula>"ko đạt"</formula>
    </cfRule>
  </conditionalFormatting>
  <conditionalFormatting sqref="V19:V20">
    <cfRule type="cellIs" dxfId="1282" priority="1327" stopIfTrue="1" operator="greaterThan">
      <formula>"ko đạt"</formula>
    </cfRule>
  </conditionalFormatting>
  <conditionalFormatting sqref="U22:U23 V23">
    <cfRule type="cellIs" dxfId="1281" priority="1326" stopIfTrue="1" operator="greaterThan">
      <formula>"ko đạt"</formula>
    </cfRule>
  </conditionalFormatting>
  <conditionalFormatting sqref="V22">
    <cfRule type="cellIs" dxfId="1280" priority="1325" stopIfTrue="1" operator="greaterThan">
      <formula>"ko đạt"</formula>
    </cfRule>
  </conditionalFormatting>
  <conditionalFormatting sqref="U11:V11">
    <cfRule type="cellIs" dxfId="1279" priority="1324" stopIfTrue="1" operator="greaterThan">
      <formula>"ko đạt"</formula>
    </cfRule>
  </conditionalFormatting>
  <conditionalFormatting sqref="U21:V21">
    <cfRule type="cellIs" dxfId="1278" priority="1323" stopIfTrue="1" operator="greaterThan">
      <formula>"ko đạt"</formula>
    </cfRule>
  </conditionalFormatting>
  <conditionalFormatting sqref="O44:P45">
    <cfRule type="cellIs" dxfId="1277" priority="1322" stopIfTrue="1" operator="greaterThan">
      <formula>"ko đạt"</formula>
    </cfRule>
  </conditionalFormatting>
  <conditionalFormatting sqref="O26:P27 O34:P37">
    <cfRule type="cellIs" dxfId="1276" priority="1321" stopIfTrue="1" operator="greaterThan">
      <formula>"ko đạt"</formula>
    </cfRule>
  </conditionalFormatting>
  <conditionalFormatting sqref="O29:O30 P33 O32:O33">
    <cfRule type="cellIs" dxfId="1275" priority="1320" stopIfTrue="1" operator="greaterThan">
      <formula>"ko đạt"</formula>
    </cfRule>
  </conditionalFormatting>
  <conditionalFormatting sqref="P29:P30 P32">
    <cfRule type="cellIs" dxfId="1274" priority="1319" stopIfTrue="1" operator="greaterThan">
      <formula>"ko đạt"</formula>
    </cfRule>
  </conditionalFormatting>
  <conditionalFormatting sqref="O39:O40">
    <cfRule type="cellIs" dxfId="1273" priority="1318" stopIfTrue="1" operator="greaterThan">
      <formula>"ko đạt"</formula>
    </cfRule>
  </conditionalFormatting>
  <conditionalFormatting sqref="P39:P40">
    <cfRule type="cellIs" dxfId="1272" priority="1317" stopIfTrue="1" operator="greaterThan">
      <formula>"ko đạt"</formula>
    </cfRule>
  </conditionalFormatting>
  <conditionalFormatting sqref="R22:R23 S23">
    <cfRule type="cellIs" dxfId="1271" priority="761" stopIfTrue="1" operator="greaterThan">
      <formula>"ko đạt"</formula>
    </cfRule>
  </conditionalFormatting>
  <conditionalFormatting sqref="O42:O43 P43">
    <cfRule type="cellIs" dxfId="1270" priority="1315" stopIfTrue="1" operator="greaterThan">
      <formula>"ko đạt"</formula>
    </cfRule>
  </conditionalFormatting>
  <conditionalFormatting sqref="P42">
    <cfRule type="cellIs" dxfId="1269" priority="1314" stopIfTrue="1" operator="greaterThan">
      <formula>"ko đạt"</formula>
    </cfRule>
  </conditionalFormatting>
  <conditionalFormatting sqref="O31:P31">
    <cfRule type="cellIs" dxfId="1268" priority="1313" stopIfTrue="1" operator="greaterThan">
      <formula>"ko đạt"</formula>
    </cfRule>
  </conditionalFormatting>
  <conditionalFormatting sqref="O41:P41">
    <cfRule type="cellIs" dxfId="1267" priority="1312" stopIfTrue="1" operator="greaterThan">
      <formula>"ko đạt"</formula>
    </cfRule>
  </conditionalFormatting>
  <conditionalFormatting sqref="Q44:Q45">
    <cfRule type="cellIs" dxfId="1266" priority="1311" stopIfTrue="1" operator="greaterThan">
      <formula>"ko đạt"</formula>
    </cfRule>
  </conditionalFormatting>
  <conditionalFormatting sqref="Q26:R26 Q36:R36 Q27 Q34:Q35 Q37">
    <cfRule type="cellIs" dxfId="1265" priority="1310" stopIfTrue="1" operator="greaterThan">
      <formula>"ko đạt"</formula>
    </cfRule>
  </conditionalFormatting>
  <conditionalFormatting sqref="Q29:Q30 Q32:Q33">
    <cfRule type="cellIs" dxfId="1264" priority="1309" stopIfTrue="1" operator="greaterThan">
      <formula>"ko đạt"</formula>
    </cfRule>
  </conditionalFormatting>
  <conditionalFormatting sqref="V71">
    <cfRule type="cellIs" dxfId="1263" priority="1177" stopIfTrue="1" operator="greaterThan">
      <formula>"ko đạt"</formula>
    </cfRule>
  </conditionalFormatting>
  <conditionalFormatting sqref="Q39:Q40">
    <cfRule type="cellIs" dxfId="1262" priority="1307" stopIfTrue="1" operator="greaterThan">
      <formula>"ko đạt"</formula>
    </cfRule>
  </conditionalFormatting>
  <conditionalFormatting sqref="Q42:Q43">
    <cfRule type="cellIs" dxfId="1261" priority="1305" stopIfTrue="1" operator="greaterThan">
      <formula>"ko đạt"</formula>
    </cfRule>
  </conditionalFormatting>
  <conditionalFormatting sqref="R67">
    <cfRule type="cellIs" dxfId="1260" priority="1175" stopIfTrue="1" operator="greaterThan">
      <formula>"ko đạt"</formula>
    </cfRule>
  </conditionalFormatting>
  <conditionalFormatting sqref="Q31">
    <cfRule type="cellIs" dxfId="1259" priority="1303" stopIfTrue="1" operator="greaterThan">
      <formula>"ko đạt"</formula>
    </cfRule>
  </conditionalFormatting>
  <conditionalFormatting sqref="Q41">
    <cfRule type="cellIs" dxfId="1258" priority="1302" stopIfTrue="1" operator="greaterThan">
      <formula>"ko đạt"</formula>
    </cfRule>
  </conditionalFormatting>
  <conditionalFormatting sqref="S44:T45">
    <cfRule type="cellIs" dxfId="1257" priority="1301" stopIfTrue="1" operator="greaterThan">
      <formula>"ko đạt"</formula>
    </cfRule>
  </conditionalFormatting>
  <conditionalFormatting sqref="S26:T27 S34:T37">
    <cfRule type="cellIs" dxfId="1256" priority="1300" stopIfTrue="1" operator="greaterThan">
      <formula>"ko đạt"</formula>
    </cfRule>
  </conditionalFormatting>
  <conditionalFormatting sqref="S29:S30 T33 S32:S33">
    <cfRule type="cellIs" dxfId="1255" priority="1299" stopIfTrue="1" operator="greaterThan">
      <formula>"ko đạt"</formula>
    </cfRule>
  </conditionalFormatting>
  <conditionalFormatting sqref="T29:T30 T32">
    <cfRule type="cellIs" dxfId="1254" priority="1298" stopIfTrue="1" operator="greaterThan">
      <formula>"ko đạt"</formula>
    </cfRule>
  </conditionalFormatting>
  <conditionalFormatting sqref="S39:S40">
    <cfRule type="cellIs" dxfId="1253" priority="1297" stopIfTrue="1" operator="greaterThan">
      <formula>"ko đạt"</formula>
    </cfRule>
  </conditionalFormatting>
  <conditionalFormatting sqref="T39:T40">
    <cfRule type="cellIs" dxfId="1252" priority="1296" stopIfTrue="1" operator="greaterThan">
      <formula>"ko đạt"</formula>
    </cfRule>
  </conditionalFormatting>
  <conditionalFormatting sqref="S42:S43 T43">
    <cfRule type="cellIs" dxfId="1251" priority="1295" stopIfTrue="1" operator="greaterThan">
      <formula>"ko đạt"</formula>
    </cfRule>
  </conditionalFormatting>
  <conditionalFormatting sqref="T42">
    <cfRule type="cellIs" dxfId="1250" priority="1294" stopIfTrue="1" operator="greaterThan">
      <formula>"ko đạt"</formula>
    </cfRule>
  </conditionalFormatting>
  <conditionalFormatting sqref="S31:T31">
    <cfRule type="cellIs" dxfId="1249" priority="1293" stopIfTrue="1" operator="greaterThan">
      <formula>"ko đạt"</formula>
    </cfRule>
  </conditionalFormatting>
  <conditionalFormatting sqref="S41:T41">
    <cfRule type="cellIs" dxfId="1248" priority="1292" stopIfTrue="1" operator="greaterThan">
      <formula>"ko đạt"</formula>
    </cfRule>
  </conditionalFormatting>
  <conditionalFormatting sqref="U44:V45">
    <cfRule type="cellIs" dxfId="1247" priority="1291" stopIfTrue="1" operator="greaterThan">
      <formula>"ko đạt"</formula>
    </cfRule>
  </conditionalFormatting>
  <conditionalFormatting sqref="U26:V27 U34:V37">
    <cfRule type="cellIs" dxfId="1246" priority="1290" stopIfTrue="1" operator="greaterThan">
      <formula>"ko đạt"</formula>
    </cfRule>
  </conditionalFormatting>
  <conditionalFormatting sqref="U29:U30 V33 U32:U33">
    <cfRule type="cellIs" dxfId="1245" priority="1289" stopIfTrue="1" operator="greaterThan">
      <formula>"ko đạt"</formula>
    </cfRule>
  </conditionalFormatting>
  <conditionalFormatting sqref="V29:V30 V32">
    <cfRule type="cellIs" dxfId="1244" priority="1288" stopIfTrue="1" operator="greaterThan">
      <formula>"ko đạt"</formula>
    </cfRule>
  </conditionalFormatting>
  <conditionalFormatting sqref="U39:U40">
    <cfRule type="cellIs" dxfId="1243" priority="1287" stopIfTrue="1" operator="greaterThan">
      <formula>"ko đạt"</formula>
    </cfRule>
  </conditionalFormatting>
  <conditionalFormatting sqref="V39:V40">
    <cfRule type="cellIs" dxfId="1242" priority="1286" stopIfTrue="1" operator="greaterThan">
      <formula>"ko đạt"</formula>
    </cfRule>
  </conditionalFormatting>
  <conditionalFormatting sqref="U42:U43 V43">
    <cfRule type="cellIs" dxfId="1241" priority="1285" stopIfTrue="1" operator="greaterThan">
      <formula>"ko đạt"</formula>
    </cfRule>
  </conditionalFormatting>
  <conditionalFormatting sqref="V42">
    <cfRule type="cellIs" dxfId="1240" priority="1284" stopIfTrue="1" operator="greaterThan">
      <formula>"ko đạt"</formula>
    </cfRule>
  </conditionalFormatting>
  <conditionalFormatting sqref="U31:V31">
    <cfRule type="cellIs" dxfId="1239" priority="1283" stopIfTrue="1" operator="greaterThan">
      <formula>"ko đạt"</formula>
    </cfRule>
  </conditionalFormatting>
  <conditionalFormatting sqref="U41:V41">
    <cfRule type="cellIs" dxfId="1238" priority="1282" stopIfTrue="1" operator="greaterThan">
      <formula>"ko đạt"</formula>
    </cfRule>
  </conditionalFormatting>
  <conditionalFormatting sqref="R27">
    <cfRule type="cellIs" dxfId="1237" priority="1281" stopIfTrue="1" operator="greaterThan">
      <formula>"ko đạt"</formula>
    </cfRule>
  </conditionalFormatting>
  <conditionalFormatting sqref="R29:R30">
    <cfRule type="cellIs" dxfId="1236" priority="1280" stopIfTrue="1" operator="greaterThan">
      <formula>"ko đạt"</formula>
    </cfRule>
  </conditionalFormatting>
  <conditionalFormatting sqref="R31">
    <cfRule type="cellIs" dxfId="1235" priority="1279" stopIfTrue="1" operator="greaterThan">
      <formula>"ko đạt"</formula>
    </cfRule>
  </conditionalFormatting>
  <conditionalFormatting sqref="R34:R35">
    <cfRule type="cellIs" dxfId="1234" priority="1278" stopIfTrue="1" operator="greaterThan">
      <formula>"ko đạt"</formula>
    </cfRule>
  </conditionalFormatting>
  <conditionalFormatting sqref="R32:R33">
    <cfRule type="cellIs" dxfId="1233" priority="1277" stopIfTrue="1" operator="greaterThan">
      <formula>"ko đạt"</formula>
    </cfRule>
  </conditionalFormatting>
  <conditionalFormatting sqref="U72:U73">
    <cfRule type="cellIs" dxfId="1232" priority="1148" stopIfTrue="1" operator="greaterThan">
      <formula>"ko đạt"</formula>
    </cfRule>
  </conditionalFormatting>
  <conditionalFormatting sqref="R37">
    <cfRule type="cellIs" dxfId="1231" priority="1276" stopIfTrue="1" operator="greaterThan">
      <formula>"ko đạt"</formula>
    </cfRule>
  </conditionalFormatting>
  <conditionalFormatting sqref="R39:R40">
    <cfRule type="cellIs" dxfId="1230" priority="1275" stopIfTrue="1" operator="greaterThan">
      <formula>"ko đạt"</formula>
    </cfRule>
  </conditionalFormatting>
  <conditionalFormatting sqref="R41">
    <cfRule type="cellIs" dxfId="1229" priority="1274" stopIfTrue="1" operator="greaterThan">
      <formula>"ko đạt"</formula>
    </cfRule>
  </conditionalFormatting>
  <conditionalFormatting sqref="R44:R45">
    <cfRule type="cellIs" dxfId="1228" priority="1273" stopIfTrue="1" operator="greaterThan">
      <formula>"ko đạt"</formula>
    </cfRule>
  </conditionalFormatting>
  <conditionalFormatting sqref="R42:R43">
    <cfRule type="cellIs" dxfId="1227" priority="1272" stopIfTrue="1" operator="greaterThan">
      <formula>"ko đạt"</formula>
    </cfRule>
  </conditionalFormatting>
  <conditionalFormatting sqref="O64:P65">
    <cfRule type="cellIs" dxfId="1226" priority="1271" stopIfTrue="1" operator="greaterThan">
      <formula>"ko đạt"</formula>
    </cfRule>
  </conditionalFormatting>
  <conditionalFormatting sqref="O46:P47 O54:P57">
    <cfRule type="cellIs" dxfId="1225" priority="1270" stopIfTrue="1" operator="greaterThan">
      <formula>"ko đạt"</formula>
    </cfRule>
  </conditionalFormatting>
  <conditionalFormatting sqref="O49:O50 P53 O52:O53">
    <cfRule type="cellIs" dxfId="1224" priority="1269" stopIfTrue="1" operator="greaterThan">
      <formula>"ko đạt"</formula>
    </cfRule>
  </conditionalFormatting>
  <conditionalFormatting sqref="P49:P50 P52">
    <cfRule type="cellIs" dxfId="1223" priority="1268" stopIfTrue="1" operator="greaterThan">
      <formula>"ko đạt"</formula>
    </cfRule>
  </conditionalFormatting>
  <conditionalFormatting sqref="O59:O60">
    <cfRule type="cellIs" dxfId="1222" priority="1267" stopIfTrue="1" operator="greaterThan">
      <formula>"ko đạt"</formula>
    </cfRule>
  </conditionalFormatting>
  <conditionalFormatting sqref="P59:P60">
    <cfRule type="cellIs" dxfId="1221" priority="1266" stopIfTrue="1" operator="greaterThan">
      <formula>"ko đạt"</formula>
    </cfRule>
  </conditionalFormatting>
  <conditionalFormatting sqref="L64:M65">
    <cfRule type="cellIs" dxfId="1220" priority="710" stopIfTrue="1" operator="greaterThan">
      <formula>"ko đạt"</formula>
    </cfRule>
  </conditionalFormatting>
  <conditionalFormatting sqref="O62:O63 P63">
    <cfRule type="cellIs" dxfId="1219" priority="1264" stopIfTrue="1" operator="greaterThan">
      <formula>"ko đạt"</formula>
    </cfRule>
  </conditionalFormatting>
  <conditionalFormatting sqref="P62">
    <cfRule type="cellIs" dxfId="1218" priority="1263" stopIfTrue="1" operator="greaterThan">
      <formula>"ko đạt"</formula>
    </cfRule>
  </conditionalFormatting>
  <conditionalFormatting sqref="O51:P51">
    <cfRule type="cellIs" dxfId="1217" priority="1262" stopIfTrue="1" operator="greaterThan">
      <formula>"ko đạt"</formula>
    </cfRule>
  </conditionalFormatting>
  <conditionalFormatting sqref="O61:P61">
    <cfRule type="cellIs" dxfId="1216" priority="1261" stopIfTrue="1" operator="greaterThan">
      <formula>"ko đạt"</formula>
    </cfRule>
  </conditionalFormatting>
  <conditionalFormatting sqref="Q64:Q65">
    <cfRule type="cellIs" dxfId="1215" priority="1260" stopIfTrue="1" operator="greaterThan">
      <formula>"ko đạt"</formula>
    </cfRule>
  </conditionalFormatting>
  <conditionalFormatting sqref="Q46:R46 Q56:R56 Q47 Q54:Q55 Q57">
    <cfRule type="cellIs" dxfId="1214" priority="1259" stopIfTrue="1" operator="greaterThan">
      <formula>"ko đạt"</formula>
    </cfRule>
  </conditionalFormatting>
  <conditionalFormatting sqref="Q49:Q50 Q52:Q53">
    <cfRule type="cellIs" dxfId="1213" priority="1258" stopIfTrue="1" operator="greaterThan">
      <formula>"ko đạt"</formula>
    </cfRule>
  </conditionalFormatting>
  <conditionalFormatting sqref="Q59:Q60">
    <cfRule type="cellIs" dxfId="1212" priority="1257" stopIfTrue="1" operator="greaterThan">
      <formula>"ko đạt"</formula>
    </cfRule>
  </conditionalFormatting>
  <conditionalFormatting sqref="Q62:Q63">
    <cfRule type="cellIs" dxfId="1211" priority="1256" stopIfTrue="1" operator="greaterThan">
      <formula>"ko đạt"</formula>
    </cfRule>
  </conditionalFormatting>
  <conditionalFormatting sqref="Q51">
    <cfRule type="cellIs" dxfId="1210" priority="1255" stopIfTrue="1" operator="greaterThan">
      <formula>"ko đạt"</formula>
    </cfRule>
  </conditionalFormatting>
  <conditionalFormatting sqref="Q61">
    <cfRule type="cellIs" dxfId="1209" priority="1254" stopIfTrue="1" operator="greaterThan">
      <formula>"ko đạt"</formula>
    </cfRule>
  </conditionalFormatting>
  <conditionalFormatting sqref="S64:S65">
    <cfRule type="cellIs" dxfId="1208" priority="1253" stopIfTrue="1" operator="greaterThan">
      <formula>"ko đạt"</formula>
    </cfRule>
  </conditionalFormatting>
  <conditionalFormatting sqref="T46:T47 S56:S57 T54:T55">
    <cfRule type="cellIs" dxfId="1207" priority="1252" stopIfTrue="1" operator="greaterThan">
      <formula>"ko đạt"</formula>
    </cfRule>
  </conditionalFormatting>
  <conditionalFormatting sqref="T53">
    <cfRule type="cellIs" dxfId="1206" priority="1251" stopIfTrue="1" operator="greaterThan">
      <formula>"ko đạt"</formula>
    </cfRule>
  </conditionalFormatting>
  <conditionalFormatting sqref="T49:T50 T52">
    <cfRule type="cellIs" dxfId="1205" priority="1250" stopIfTrue="1" operator="greaterThan">
      <formula>"ko đạt"</formula>
    </cfRule>
  </conditionalFormatting>
  <conditionalFormatting sqref="S59:S60">
    <cfRule type="cellIs" dxfId="1204" priority="1249" stopIfTrue="1" operator="greaterThan">
      <formula>"ko đạt"</formula>
    </cfRule>
  </conditionalFormatting>
  <conditionalFormatting sqref="S62:S63">
    <cfRule type="cellIs" dxfId="1203" priority="1247" stopIfTrue="1" operator="greaterThan">
      <formula>"ko đạt"</formula>
    </cfRule>
  </conditionalFormatting>
  <conditionalFormatting sqref="U81">
    <cfRule type="cellIs" dxfId="1202" priority="1176" stopIfTrue="1" operator="greaterThan">
      <formula>"ko đạt"</formula>
    </cfRule>
  </conditionalFormatting>
  <conditionalFormatting sqref="T51">
    <cfRule type="cellIs" dxfId="1201" priority="1245" stopIfTrue="1" operator="greaterThan">
      <formula>"ko đạt"</formula>
    </cfRule>
  </conditionalFormatting>
  <conditionalFormatting sqref="S61">
    <cfRule type="cellIs" dxfId="1200" priority="1244" stopIfTrue="1" operator="greaterThan">
      <formula>"ko đạt"</formula>
    </cfRule>
  </conditionalFormatting>
  <conditionalFormatting sqref="U64:V65">
    <cfRule type="cellIs" dxfId="1199" priority="1243" stopIfTrue="1" operator="greaterThan">
      <formula>"ko đạt"</formula>
    </cfRule>
  </conditionalFormatting>
  <conditionalFormatting sqref="U46:V47 U54:V57">
    <cfRule type="cellIs" dxfId="1198" priority="1242" stopIfTrue="1" operator="greaterThan">
      <formula>"ko đạt"</formula>
    </cfRule>
  </conditionalFormatting>
  <conditionalFormatting sqref="U49:U50 V53 U52:U53">
    <cfRule type="cellIs" dxfId="1197" priority="1241" stopIfTrue="1" operator="greaterThan">
      <formula>"ko đạt"</formula>
    </cfRule>
  </conditionalFormatting>
  <conditionalFormatting sqref="V49:V50 V52">
    <cfRule type="cellIs" dxfId="1196" priority="1240" stopIfTrue="1" operator="greaterThan">
      <formula>"ko đạt"</formula>
    </cfRule>
  </conditionalFormatting>
  <conditionalFormatting sqref="U59:U60">
    <cfRule type="cellIs" dxfId="1195" priority="1239" stopIfTrue="1" operator="greaterThan">
      <formula>"ko đạt"</formula>
    </cfRule>
  </conditionalFormatting>
  <conditionalFormatting sqref="V59:V60">
    <cfRule type="cellIs" dxfId="1194" priority="1238" stopIfTrue="1" operator="greaterThan">
      <formula>"ko đạt"</formula>
    </cfRule>
  </conditionalFormatting>
  <conditionalFormatting sqref="U62:U63 V63">
    <cfRule type="cellIs" dxfId="1193" priority="1237" stopIfTrue="1" operator="greaterThan">
      <formula>"ko đạt"</formula>
    </cfRule>
  </conditionalFormatting>
  <conditionalFormatting sqref="V62">
    <cfRule type="cellIs" dxfId="1192" priority="1236" stopIfTrue="1" operator="greaterThan">
      <formula>"ko đạt"</formula>
    </cfRule>
  </conditionalFormatting>
  <conditionalFormatting sqref="U51:V51">
    <cfRule type="cellIs" dxfId="1191" priority="1235" stopIfTrue="1" operator="greaterThan">
      <formula>"ko đạt"</formula>
    </cfRule>
  </conditionalFormatting>
  <conditionalFormatting sqref="U61:V61">
    <cfRule type="cellIs" dxfId="1190" priority="1234" stopIfTrue="1" operator="greaterThan">
      <formula>"ko đạt"</formula>
    </cfRule>
  </conditionalFormatting>
  <conditionalFormatting sqref="R47">
    <cfRule type="cellIs" dxfId="1189" priority="1233" stopIfTrue="1" operator="greaterThan">
      <formula>"ko đạt"</formula>
    </cfRule>
  </conditionalFormatting>
  <conditionalFormatting sqref="R49:R50">
    <cfRule type="cellIs" dxfId="1188" priority="1232" stopIfTrue="1" operator="greaterThan">
      <formula>"ko đạt"</formula>
    </cfRule>
  </conditionalFormatting>
  <conditionalFormatting sqref="R51">
    <cfRule type="cellIs" dxfId="1187" priority="1231" stopIfTrue="1" operator="greaterThan">
      <formula>"ko đạt"</formula>
    </cfRule>
  </conditionalFormatting>
  <conditionalFormatting sqref="R54:R55">
    <cfRule type="cellIs" dxfId="1186" priority="1230" stopIfTrue="1" operator="greaterThan">
      <formula>"ko đạt"</formula>
    </cfRule>
  </conditionalFormatting>
  <conditionalFormatting sqref="R52:R53">
    <cfRule type="cellIs" dxfId="1185" priority="1229" stopIfTrue="1" operator="greaterThan">
      <formula>"ko đạt"</formula>
    </cfRule>
  </conditionalFormatting>
  <conditionalFormatting sqref="R57">
    <cfRule type="cellIs" dxfId="1184" priority="1228" stopIfTrue="1" operator="greaterThan">
      <formula>"ko đạt"</formula>
    </cfRule>
  </conditionalFormatting>
  <conditionalFormatting sqref="R59:R60">
    <cfRule type="cellIs" dxfId="1183" priority="1227" stopIfTrue="1" operator="greaterThan">
      <formula>"ko đạt"</formula>
    </cfRule>
  </conditionalFormatting>
  <conditionalFormatting sqref="R61">
    <cfRule type="cellIs" dxfId="1182" priority="1226" stopIfTrue="1" operator="greaterThan">
      <formula>"ko đạt"</formula>
    </cfRule>
  </conditionalFormatting>
  <conditionalFormatting sqref="R64:R65">
    <cfRule type="cellIs" dxfId="1181" priority="1225" stopIfTrue="1" operator="greaterThan">
      <formula>"ko đạt"</formula>
    </cfRule>
  </conditionalFormatting>
  <conditionalFormatting sqref="R62:R63">
    <cfRule type="cellIs" dxfId="1180" priority="1224" stopIfTrue="1" operator="greaterThan">
      <formula>"ko đạt"</formula>
    </cfRule>
  </conditionalFormatting>
  <conditionalFormatting sqref="S46">
    <cfRule type="cellIs" dxfId="1179" priority="1223" stopIfTrue="1" operator="greaterThan">
      <formula>"ko đạt"</formula>
    </cfRule>
  </conditionalFormatting>
  <conditionalFormatting sqref="S47">
    <cfRule type="cellIs" dxfId="1178" priority="1222" stopIfTrue="1" operator="greaterThan">
      <formula>"ko đạt"</formula>
    </cfRule>
  </conditionalFormatting>
  <conditionalFormatting sqref="S49:S50">
    <cfRule type="cellIs" dxfId="1177" priority="1221" stopIfTrue="1" operator="greaterThan">
      <formula>"ko đạt"</formula>
    </cfRule>
  </conditionalFormatting>
  <conditionalFormatting sqref="S51">
    <cfRule type="cellIs" dxfId="1176" priority="1220" stopIfTrue="1" operator="greaterThan">
      <formula>"ko đạt"</formula>
    </cfRule>
  </conditionalFormatting>
  <conditionalFormatting sqref="S54:S55">
    <cfRule type="cellIs" dxfId="1175" priority="1219" stopIfTrue="1" operator="greaterThan">
      <formula>"ko đạt"</formula>
    </cfRule>
  </conditionalFormatting>
  <conditionalFormatting sqref="S52:S53">
    <cfRule type="cellIs" dxfId="1174" priority="1218" stopIfTrue="1" operator="greaterThan">
      <formula>"ko đạt"</formula>
    </cfRule>
  </conditionalFormatting>
  <conditionalFormatting sqref="T56">
    <cfRule type="cellIs" dxfId="1173" priority="1217" stopIfTrue="1" operator="greaterThan">
      <formula>"ko đạt"</formula>
    </cfRule>
  </conditionalFormatting>
  <conditionalFormatting sqref="T57">
    <cfRule type="cellIs" dxfId="1172" priority="1216" stopIfTrue="1" operator="greaterThan">
      <formula>"ko đạt"</formula>
    </cfRule>
  </conditionalFormatting>
  <conditionalFormatting sqref="T59:T60">
    <cfRule type="cellIs" dxfId="1171" priority="1215" stopIfTrue="1" operator="greaterThan">
      <formula>"ko đạt"</formula>
    </cfRule>
  </conditionalFormatting>
  <conditionalFormatting sqref="T61">
    <cfRule type="cellIs" dxfId="1170" priority="1214" stopIfTrue="1" operator="greaterThan">
      <formula>"ko đạt"</formula>
    </cfRule>
  </conditionalFormatting>
  <conditionalFormatting sqref="T64:T65">
    <cfRule type="cellIs" dxfId="1169" priority="1213" stopIfTrue="1" operator="greaterThan">
      <formula>"ko đạt"</formula>
    </cfRule>
  </conditionalFormatting>
  <conditionalFormatting sqref="T62:T63">
    <cfRule type="cellIs" dxfId="1168" priority="1212" stopIfTrue="1" operator="greaterThan">
      <formula>"ko đạt"</formula>
    </cfRule>
  </conditionalFormatting>
  <conditionalFormatting sqref="O84:P85">
    <cfRule type="cellIs" dxfId="1167" priority="1211" stopIfTrue="1" operator="greaterThan">
      <formula>"ko đạt"</formula>
    </cfRule>
  </conditionalFormatting>
  <conditionalFormatting sqref="O66:P67 O74:P77">
    <cfRule type="cellIs" dxfId="1166" priority="1210" stopIfTrue="1" operator="greaterThan">
      <formula>"ko đạt"</formula>
    </cfRule>
  </conditionalFormatting>
  <conditionalFormatting sqref="O69:O70 P73 O72:O73">
    <cfRule type="cellIs" dxfId="1165" priority="1209" stopIfTrue="1" operator="greaterThan">
      <formula>"ko đạt"</formula>
    </cfRule>
  </conditionalFormatting>
  <conditionalFormatting sqref="P69:P70 P72">
    <cfRule type="cellIs" dxfId="1164" priority="1208" stopIfTrue="1" operator="greaterThan">
      <formula>"ko đạt"</formula>
    </cfRule>
  </conditionalFormatting>
  <conditionalFormatting sqref="O79:O80">
    <cfRule type="cellIs" dxfId="1163" priority="1207" stopIfTrue="1" operator="greaterThan">
      <formula>"ko đạt"</formula>
    </cfRule>
  </conditionalFormatting>
  <conditionalFormatting sqref="P79:P80">
    <cfRule type="cellIs" dxfId="1162" priority="1206" stopIfTrue="1" operator="greaterThan">
      <formula>"ko đạt"</formula>
    </cfRule>
  </conditionalFormatting>
  <conditionalFormatting sqref="M69:M70 M72">
    <cfRule type="cellIs" dxfId="1161" priority="650" stopIfTrue="1" operator="greaterThan">
      <formula>"ko đạt"</formula>
    </cfRule>
  </conditionalFormatting>
  <conditionalFormatting sqref="O82:O83 P83">
    <cfRule type="cellIs" dxfId="1160" priority="1204" stopIfTrue="1" operator="greaterThan">
      <formula>"ko đạt"</formula>
    </cfRule>
  </conditionalFormatting>
  <conditionalFormatting sqref="P82">
    <cfRule type="cellIs" dxfId="1159" priority="1203" stopIfTrue="1" operator="greaterThan">
      <formula>"ko đạt"</formula>
    </cfRule>
  </conditionalFormatting>
  <conditionalFormatting sqref="O71:P71">
    <cfRule type="cellIs" dxfId="1158" priority="1202" stopIfTrue="1" operator="greaterThan">
      <formula>"ko đạt"</formula>
    </cfRule>
  </conditionalFormatting>
  <conditionalFormatting sqref="O81:P81">
    <cfRule type="cellIs" dxfId="1157" priority="1201" stopIfTrue="1" operator="greaterThan">
      <formula>"ko đạt"</formula>
    </cfRule>
  </conditionalFormatting>
  <conditionalFormatting sqref="Q84:Q85">
    <cfRule type="cellIs" dxfId="1156" priority="1200" stopIfTrue="1" operator="greaterThan">
      <formula>"ko đạt"</formula>
    </cfRule>
  </conditionalFormatting>
  <conditionalFormatting sqref="Q66:R66 Q76:R76 Q67 Q74:Q75 Q77">
    <cfRule type="cellIs" dxfId="1155" priority="1199" stopIfTrue="1" operator="greaterThan">
      <formula>"ko đạt"</formula>
    </cfRule>
  </conditionalFormatting>
  <conditionalFormatting sqref="Q69:Q70 Q72:Q73">
    <cfRule type="cellIs" dxfId="1154" priority="1198" stopIfTrue="1" operator="greaterThan">
      <formula>"ko đạt"</formula>
    </cfRule>
  </conditionalFormatting>
  <conditionalFormatting sqref="Q79:Q80">
    <cfRule type="cellIs" dxfId="1153" priority="1197" stopIfTrue="1" operator="greaterThan">
      <formula>"ko đạt"</formula>
    </cfRule>
  </conditionalFormatting>
  <conditionalFormatting sqref="Q82:Q83">
    <cfRule type="cellIs" dxfId="1152" priority="1196" stopIfTrue="1" operator="greaterThan">
      <formula>"ko đạt"</formula>
    </cfRule>
  </conditionalFormatting>
  <conditionalFormatting sqref="Q71">
    <cfRule type="cellIs" dxfId="1151" priority="1195" stopIfTrue="1" operator="greaterThan">
      <formula>"ko đạt"</formula>
    </cfRule>
  </conditionalFormatting>
  <conditionalFormatting sqref="Q81">
    <cfRule type="cellIs" dxfId="1150" priority="1194" stopIfTrue="1" operator="greaterThan">
      <formula>"ko đạt"</formula>
    </cfRule>
  </conditionalFormatting>
  <conditionalFormatting sqref="S84:S85">
    <cfRule type="cellIs" dxfId="1149" priority="1193" stopIfTrue="1" operator="greaterThan">
      <formula>"ko đạt"</formula>
    </cfRule>
  </conditionalFormatting>
  <conditionalFormatting sqref="T66:T67 S76:S77 T74:T75">
    <cfRule type="cellIs" dxfId="1148" priority="1192" stopIfTrue="1" operator="greaterThan">
      <formula>"ko đạt"</formula>
    </cfRule>
  </conditionalFormatting>
  <conditionalFormatting sqref="T73">
    <cfRule type="cellIs" dxfId="1147" priority="1191" stopIfTrue="1" operator="greaterThan">
      <formula>"ko đạt"</formula>
    </cfRule>
  </conditionalFormatting>
  <conditionalFormatting sqref="T69:T70 T72">
    <cfRule type="cellIs" dxfId="1146" priority="1190" stopIfTrue="1" operator="greaterThan">
      <formula>"ko đạt"</formula>
    </cfRule>
  </conditionalFormatting>
  <conditionalFormatting sqref="S79:S80">
    <cfRule type="cellIs" dxfId="1145" priority="1189" stopIfTrue="1" operator="greaterThan">
      <formula>"ko đạt"</formula>
    </cfRule>
  </conditionalFormatting>
  <conditionalFormatting sqref="S82:S83">
    <cfRule type="cellIs" dxfId="1144" priority="1188" stopIfTrue="1" operator="greaterThan">
      <formula>"ko đạt"</formula>
    </cfRule>
  </conditionalFormatting>
  <conditionalFormatting sqref="T71">
    <cfRule type="cellIs" dxfId="1143" priority="1187" stopIfTrue="1" operator="greaterThan">
      <formula>"ko đạt"</formula>
    </cfRule>
  </conditionalFormatting>
  <conditionalFormatting sqref="S81">
    <cfRule type="cellIs" dxfId="1142" priority="1186" stopIfTrue="1" operator="greaterThan">
      <formula>"ko đạt"</formula>
    </cfRule>
  </conditionalFormatting>
  <conditionalFormatting sqref="U84:U85">
    <cfRule type="cellIs" dxfId="1141" priority="1185" stopIfTrue="1" operator="greaterThan">
      <formula>"ko đạt"</formula>
    </cfRule>
  </conditionalFormatting>
  <conditionalFormatting sqref="V66:V67 U76:U77 V74:V75">
    <cfRule type="cellIs" dxfId="1140" priority="1184" stopIfTrue="1" operator="greaterThan">
      <formula>"ko đạt"</formula>
    </cfRule>
  </conditionalFormatting>
  <conditionalFormatting sqref="V73">
    <cfRule type="cellIs" dxfId="1139" priority="1183" stopIfTrue="1" operator="greaterThan">
      <formula>"ko đạt"</formula>
    </cfRule>
  </conditionalFormatting>
  <conditionalFormatting sqref="V69:V70 V72">
    <cfRule type="cellIs" dxfId="1138" priority="1182" stopIfTrue="1" operator="greaterThan">
      <formula>"ko đạt"</formula>
    </cfRule>
  </conditionalFormatting>
  <conditionalFormatting sqref="U79:U80">
    <cfRule type="cellIs" dxfId="1137" priority="1181" stopIfTrue="1" operator="greaterThan">
      <formula>"ko đạt"</formula>
    </cfRule>
  </conditionalFormatting>
  <conditionalFormatting sqref="U82:U83">
    <cfRule type="cellIs" dxfId="1136" priority="1179" stopIfTrue="1" operator="greaterThan">
      <formula>"ko đạt"</formula>
    </cfRule>
  </conditionalFormatting>
  <conditionalFormatting sqref="R69:R70">
    <cfRule type="cellIs" dxfId="1135" priority="1174" stopIfTrue="1" operator="greaterThan">
      <formula>"ko đạt"</formula>
    </cfRule>
  </conditionalFormatting>
  <conditionalFormatting sqref="R71">
    <cfRule type="cellIs" dxfId="1134" priority="1173" stopIfTrue="1" operator="greaterThan">
      <formula>"ko đạt"</formula>
    </cfRule>
  </conditionalFormatting>
  <conditionalFormatting sqref="R74:R75">
    <cfRule type="cellIs" dxfId="1133" priority="1172" stopIfTrue="1" operator="greaterThan">
      <formula>"ko đạt"</formula>
    </cfRule>
  </conditionalFormatting>
  <conditionalFormatting sqref="R72:R73">
    <cfRule type="cellIs" dxfId="1132" priority="1171" stopIfTrue="1" operator="greaterThan">
      <formula>"ko đạt"</formula>
    </cfRule>
  </conditionalFormatting>
  <conditionalFormatting sqref="R77">
    <cfRule type="cellIs" dxfId="1131" priority="1170" stopIfTrue="1" operator="greaterThan">
      <formula>"ko đạt"</formula>
    </cfRule>
  </conditionalFormatting>
  <conditionalFormatting sqref="R79:R80">
    <cfRule type="cellIs" dxfId="1130" priority="1169" stopIfTrue="1" operator="greaterThan">
      <formula>"ko đạt"</formula>
    </cfRule>
  </conditionalFormatting>
  <conditionalFormatting sqref="R81">
    <cfRule type="cellIs" dxfId="1129" priority="1168" stopIfTrue="1" operator="greaterThan">
      <formula>"ko đạt"</formula>
    </cfRule>
  </conditionalFormatting>
  <conditionalFormatting sqref="R84:R85">
    <cfRule type="cellIs" dxfId="1128" priority="1167" stopIfTrue="1" operator="greaterThan">
      <formula>"ko đạt"</formula>
    </cfRule>
  </conditionalFormatting>
  <conditionalFormatting sqref="R82:R83">
    <cfRule type="cellIs" dxfId="1127" priority="1166" stopIfTrue="1" operator="greaterThan">
      <formula>"ko đạt"</formula>
    </cfRule>
  </conditionalFormatting>
  <conditionalFormatting sqref="S66">
    <cfRule type="cellIs" dxfId="1126" priority="1165" stopIfTrue="1" operator="greaterThan">
      <formula>"ko đạt"</formula>
    </cfRule>
  </conditionalFormatting>
  <conditionalFormatting sqref="S67">
    <cfRule type="cellIs" dxfId="1125" priority="1164" stopIfTrue="1" operator="greaterThan">
      <formula>"ko đạt"</formula>
    </cfRule>
  </conditionalFormatting>
  <conditionalFormatting sqref="S69:S70">
    <cfRule type="cellIs" dxfId="1124" priority="1163" stopIfTrue="1" operator="greaterThan">
      <formula>"ko đạt"</formula>
    </cfRule>
  </conditionalFormatting>
  <conditionalFormatting sqref="S71">
    <cfRule type="cellIs" dxfId="1123" priority="1162" stopIfTrue="1" operator="greaterThan">
      <formula>"ko đạt"</formula>
    </cfRule>
  </conditionalFormatting>
  <conditionalFormatting sqref="S74:S75">
    <cfRule type="cellIs" dxfId="1122" priority="1161" stopIfTrue="1" operator="greaterThan">
      <formula>"ko đạt"</formula>
    </cfRule>
  </conditionalFormatting>
  <conditionalFormatting sqref="S72:S73">
    <cfRule type="cellIs" dxfId="1121" priority="1160" stopIfTrue="1" operator="greaterThan">
      <formula>"ko đạt"</formula>
    </cfRule>
  </conditionalFormatting>
  <conditionalFormatting sqref="V76">
    <cfRule type="cellIs" dxfId="1120" priority="1159" stopIfTrue="1" operator="greaterThan">
      <formula>"ko đạt"</formula>
    </cfRule>
  </conditionalFormatting>
  <conditionalFormatting sqref="V77">
    <cfRule type="cellIs" dxfId="1119" priority="1158" stopIfTrue="1" operator="greaterThan">
      <formula>"ko đạt"</formula>
    </cfRule>
  </conditionalFormatting>
  <conditionalFormatting sqref="V79:V80">
    <cfRule type="cellIs" dxfId="1118" priority="1157" stopIfTrue="1" operator="greaterThan">
      <formula>"ko đạt"</formula>
    </cfRule>
  </conditionalFormatting>
  <conditionalFormatting sqref="V81">
    <cfRule type="cellIs" dxfId="1117" priority="1156" stopIfTrue="1" operator="greaterThan">
      <formula>"ko đạt"</formula>
    </cfRule>
  </conditionalFormatting>
  <conditionalFormatting sqref="V84:V85">
    <cfRule type="cellIs" dxfId="1116" priority="1155" stopIfTrue="1" operator="greaterThan">
      <formula>"ko đạt"</formula>
    </cfRule>
  </conditionalFormatting>
  <conditionalFormatting sqref="V82:V83">
    <cfRule type="cellIs" dxfId="1115" priority="1154" stopIfTrue="1" operator="greaterThan">
      <formula>"ko đạt"</formula>
    </cfRule>
  </conditionalFormatting>
  <conditionalFormatting sqref="U66">
    <cfRule type="cellIs" dxfId="1114" priority="1153" stopIfTrue="1" operator="greaterThan">
      <formula>"ko đạt"</formula>
    </cfRule>
  </conditionalFormatting>
  <conditionalFormatting sqref="U67">
    <cfRule type="cellIs" dxfId="1113" priority="1152" stopIfTrue="1" operator="greaterThan">
      <formula>"ko đạt"</formula>
    </cfRule>
  </conditionalFormatting>
  <conditionalFormatting sqref="U69:U70">
    <cfRule type="cellIs" dxfId="1112" priority="1151" stopIfTrue="1" operator="greaterThan">
      <formula>"ko đạt"</formula>
    </cfRule>
  </conditionalFormatting>
  <conditionalFormatting sqref="U71">
    <cfRule type="cellIs" dxfId="1111" priority="1150" stopIfTrue="1" operator="greaterThan">
      <formula>"ko đạt"</formula>
    </cfRule>
  </conditionalFormatting>
  <conditionalFormatting sqref="U74:U75">
    <cfRule type="cellIs" dxfId="1110" priority="1149" stopIfTrue="1" operator="greaterThan">
      <formula>"ko đạt"</formula>
    </cfRule>
  </conditionalFormatting>
  <conditionalFormatting sqref="G24:H25 G4:M5">
    <cfRule type="cellIs" dxfId="1109" priority="1147" stopIfTrue="1" operator="greaterThan">
      <formula>"ko đạt"</formula>
    </cfRule>
  </conditionalFormatting>
  <conditionalFormatting sqref="G6:H7 G14:H17">
    <cfRule type="cellIs" dxfId="1108" priority="1146" stopIfTrue="1" operator="greaterThan">
      <formula>"ko đạt"</formula>
    </cfRule>
  </conditionalFormatting>
  <conditionalFormatting sqref="G9:G10 H13 G12:G13">
    <cfRule type="cellIs" dxfId="1107" priority="1145" stopIfTrue="1" operator="greaterThan">
      <formula>"ko đạt"</formula>
    </cfRule>
  </conditionalFormatting>
  <conditionalFormatting sqref="H9:H10 H12">
    <cfRule type="cellIs" dxfId="1106" priority="1144" stopIfTrue="1" operator="greaterThan">
      <formula>"ko đạt"</formula>
    </cfRule>
  </conditionalFormatting>
  <conditionalFormatting sqref="G19:G20">
    <cfRule type="cellIs" dxfId="1105" priority="1143" stopIfTrue="1" operator="greaterThan">
      <formula>"ko đạt"</formula>
    </cfRule>
  </conditionalFormatting>
  <conditionalFormatting sqref="H19:H20">
    <cfRule type="cellIs" dxfId="1104" priority="1142" stopIfTrue="1" operator="greaterThan">
      <formula>"ko đạt"</formula>
    </cfRule>
  </conditionalFormatting>
  <conditionalFormatting sqref="G22:G23 H23">
    <cfRule type="cellIs" dxfId="1103" priority="1141" stopIfTrue="1" operator="greaterThan">
      <formula>"ko đạt"</formula>
    </cfRule>
  </conditionalFormatting>
  <conditionalFormatting sqref="H22">
    <cfRule type="cellIs" dxfId="1102" priority="1140" stopIfTrue="1" operator="greaterThan">
      <formula>"ko đạt"</formula>
    </cfRule>
  </conditionalFormatting>
  <conditionalFormatting sqref="G11:H11">
    <cfRule type="cellIs" dxfId="1101" priority="1139" stopIfTrue="1" operator="greaterThan">
      <formula>"ko đạt"</formula>
    </cfRule>
  </conditionalFormatting>
  <conditionalFormatting sqref="G21:H21">
    <cfRule type="cellIs" dxfId="1100" priority="1138" stopIfTrue="1" operator="greaterThan">
      <formula>"ko đạt"</formula>
    </cfRule>
  </conditionalFormatting>
  <conditionalFormatting sqref="I24:J25">
    <cfRule type="cellIs" dxfId="1099" priority="1137" stopIfTrue="1" operator="greaterThan">
      <formula>"ko đạt"</formula>
    </cfRule>
  </conditionalFormatting>
  <conditionalFormatting sqref="I6:J7 I14:J17">
    <cfRule type="cellIs" dxfId="1098" priority="1136" stopIfTrue="1" operator="greaterThan">
      <formula>"ko đạt"</formula>
    </cfRule>
  </conditionalFormatting>
  <conditionalFormatting sqref="I9:I10 J13 I12:I13">
    <cfRule type="cellIs" dxfId="1097" priority="1135" stopIfTrue="1" operator="greaterThan">
      <formula>"ko đạt"</formula>
    </cfRule>
  </conditionalFormatting>
  <conditionalFormatting sqref="J9:J10 J12">
    <cfRule type="cellIs" dxfId="1096" priority="1134" stopIfTrue="1" operator="greaterThan">
      <formula>"ko đạt"</formula>
    </cfRule>
  </conditionalFormatting>
  <conditionalFormatting sqref="I19:I20">
    <cfRule type="cellIs" dxfId="1095" priority="1133" stopIfTrue="1" operator="greaterThan">
      <formula>"ko đạt"</formula>
    </cfRule>
  </conditionalFormatting>
  <conditionalFormatting sqref="J19:J20">
    <cfRule type="cellIs" dxfId="1094" priority="1132" stopIfTrue="1" operator="greaterThan">
      <formula>"ko đạt"</formula>
    </cfRule>
  </conditionalFormatting>
  <conditionalFormatting sqref="I22:I23 J23">
    <cfRule type="cellIs" dxfId="1093" priority="1131" stopIfTrue="1" operator="greaterThan">
      <formula>"ko đạt"</formula>
    </cfRule>
  </conditionalFormatting>
  <conditionalFormatting sqref="J22">
    <cfRule type="cellIs" dxfId="1092" priority="1130" stopIfTrue="1" operator="greaterThan">
      <formula>"ko đạt"</formula>
    </cfRule>
  </conditionalFormatting>
  <conditionalFormatting sqref="I11:J11">
    <cfRule type="cellIs" dxfId="1091" priority="1129" stopIfTrue="1" operator="greaterThan">
      <formula>"ko đạt"</formula>
    </cfRule>
  </conditionalFormatting>
  <conditionalFormatting sqref="I21:J21">
    <cfRule type="cellIs" dxfId="1090" priority="1128" stopIfTrue="1" operator="greaterThan">
      <formula>"ko đạt"</formula>
    </cfRule>
  </conditionalFormatting>
  <conditionalFormatting sqref="K24:L25">
    <cfRule type="cellIs" dxfId="1089" priority="1127" stopIfTrue="1" operator="greaterThan">
      <formula>"ko đạt"</formula>
    </cfRule>
  </conditionalFormatting>
  <conditionalFormatting sqref="K6:L7 K14:L17">
    <cfRule type="cellIs" dxfId="1088" priority="1126" stopIfTrue="1" operator="greaterThan">
      <formula>"ko đạt"</formula>
    </cfRule>
  </conditionalFormatting>
  <conditionalFormatting sqref="K9:K10 L13 K12:K13">
    <cfRule type="cellIs" dxfId="1087" priority="1125" stopIfTrue="1" operator="greaterThan">
      <formula>"ko đạt"</formula>
    </cfRule>
  </conditionalFormatting>
  <conditionalFormatting sqref="L9:L10 L12">
    <cfRule type="cellIs" dxfId="1086" priority="1124" stopIfTrue="1" operator="greaterThan">
      <formula>"ko đạt"</formula>
    </cfRule>
  </conditionalFormatting>
  <conditionalFormatting sqref="K19:K20">
    <cfRule type="cellIs" dxfId="1085" priority="1123" stopIfTrue="1" operator="greaterThan">
      <formula>"ko đạt"</formula>
    </cfRule>
  </conditionalFormatting>
  <conditionalFormatting sqref="L19:L20">
    <cfRule type="cellIs" dxfId="1084" priority="1122" stopIfTrue="1" operator="greaterThan">
      <formula>"ko đạt"</formula>
    </cfRule>
  </conditionalFormatting>
  <conditionalFormatting sqref="K22:K23 L23">
    <cfRule type="cellIs" dxfId="1083" priority="1121" stopIfTrue="1" operator="greaterThan">
      <formula>"ko đạt"</formula>
    </cfRule>
  </conditionalFormatting>
  <conditionalFormatting sqref="L22">
    <cfRule type="cellIs" dxfId="1082" priority="1120" stopIfTrue="1" operator="greaterThan">
      <formula>"ko đạt"</formula>
    </cfRule>
  </conditionalFormatting>
  <conditionalFormatting sqref="K11:L11">
    <cfRule type="cellIs" dxfId="1081" priority="1119" stopIfTrue="1" operator="greaterThan">
      <formula>"ko đạt"</formula>
    </cfRule>
  </conditionalFormatting>
  <conditionalFormatting sqref="K21:L21">
    <cfRule type="cellIs" dxfId="1080" priority="1118" stopIfTrue="1" operator="greaterThan">
      <formula>"ko đạt"</formula>
    </cfRule>
  </conditionalFormatting>
  <conditionalFormatting sqref="M24:N25">
    <cfRule type="cellIs" dxfId="1079" priority="1117" stopIfTrue="1" operator="greaterThan">
      <formula>"ko đạt"</formula>
    </cfRule>
  </conditionalFormatting>
  <conditionalFormatting sqref="M6:N7 M14:N17">
    <cfRule type="cellIs" dxfId="1078" priority="1116" stopIfTrue="1" operator="greaterThan">
      <formula>"ko đạt"</formula>
    </cfRule>
  </conditionalFormatting>
  <conditionalFormatting sqref="M9:M10 N13 M12:M13">
    <cfRule type="cellIs" dxfId="1077" priority="1115" stopIfTrue="1" operator="greaterThan">
      <formula>"ko đạt"</formula>
    </cfRule>
  </conditionalFormatting>
  <conditionalFormatting sqref="N9:N10 N12">
    <cfRule type="cellIs" dxfId="1076" priority="1114" stopIfTrue="1" operator="greaterThan">
      <formula>"ko đạt"</formula>
    </cfRule>
  </conditionalFormatting>
  <conditionalFormatting sqref="M19:M20">
    <cfRule type="cellIs" dxfId="1075" priority="1113" stopIfTrue="1" operator="greaterThan">
      <formula>"ko đạt"</formula>
    </cfRule>
  </conditionalFormatting>
  <conditionalFormatting sqref="N19:N20">
    <cfRule type="cellIs" dxfId="1074" priority="1112" stopIfTrue="1" operator="greaterThan">
      <formula>"ko đạt"</formula>
    </cfRule>
  </conditionalFormatting>
  <conditionalFormatting sqref="M22:M23 N23">
    <cfRule type="cellIs" dxfId="1073" priority="1111" stopIfTrue="1" operator="greaterThan">
      <formula>"ko đạt"</formula>
    </cfRule>
  </conditionalFormatting>
  <conditionalFormatting sqref="N22">
    <cfRule type="cellIs" dxfId="1072" priority="1110" stopIfTrue="1" operator="greaterThan">
      <formula>"ko đạt"</formula>
    </cfRule>
  </conditionalFormatting>
  <conditionalFormatting sqref="M11:N11">
    <cfRule type="cellIs" dxfId="1071" priority="1109" stopIfTrue="1" operator="greaterThan">
      <formula>"ko đạt"</formula>
    </cfRule>
  </conditionalFormatting>
  <conditionalFormatting sqref="M21:N21">
    <cfRule type="cellIs" dxfId="1070" priority="1108" stopIfTrue="1" operator="greaterThan">
      <formula>"ko đạt"</formula>
    </cfRule>
  </conditionalFormatting>
  <conditionalFormatting sqref="G44:H45">
    <cfRule type="cellIs" dxfId="1069" priority="1107" stopIfTrue="1" operator="greaterThan">
      <formula>"ko đạt"</formula>
    </cfRule>
  </conditionalFormatting>
  <conditionalFormatting sqref="G26:H27 G34:H37">
    <cfRule type="cellIs" dxfId="1068" priority="1106" stopIfTrue="1" operator="greaterThan">
      <formula>"ko đạt"</formula>
    </cfRule>
  </conditionalFormatting>
  <conditionalFormatting sqref="G29:G30 H33 G32:G33">
    <cfRule type="cellIs" dxfId="1067" priority="1105" stopIfTrue="1" operator="greaterThan">
      <formula>"ko đạt"</formula>
    </cfRule>
  </conditionalFormatting>
  <conditionalFormatting sqref="H29:H30 H32">
    <cfRule type="cellIs" dxfId="1066" priority="1104" stopIfTrue="1" operator="greaterThan">
      <formula>"ko đạt"</formula>
    </cfRule>
  </conditionalFormatting>
  <conditionalFormatting sqref="G39:G40">
    <cfRule type="cellIs" dxfId="1065" priority="1103" stopIfTrue="1" operator="greaterThan">
      <formula>"ko đạt"</formula>
    </cfRule>
  </conditionalFormatting>
  <conditionalFormatting sqref="H39:H40">
    <cfRule type="cellIs" dxfId="1064" priority="1102" stopIfTrue="1" operator="greaterThan">
      <formula>"ko đạt"</formula>
    </cfRule>
  </conditionalFormatting>
  <conditionalFormatting sqref="G42:G43 H43">
    <cfRule type="cellIs" dxfId="1063" priority="1101" stopIfTrue="1" operator="greaterThan">
      <formula>"ko đạt"</formula>
    </cfRule>
  </conditionalFormatting>
  <conditionalFormatting sqref="H42">
    <cfRule type="cellIs" dxfId="1062" priority="1100" stopIfTrue="1" operator="greaterThan">
      <formula>"ko đạt"</formula>
    </cfRule>
  </conditionalFormatting>
  <conditionalFormatting sqref="G31:H31">
    <cfRule type="cellIs" dxfId="1061" priority="1099" stopIfTrue="1" operator="greaterThan">
      <formula>"ko đạt"</formula>
    </cfRule>
  </conditionalFormatting>
  <conditionalFormatting sqref="G41:H41">
    <cfRule type="cellIs" dxfId="1060" priority="1098" stopIfTrue="1" operator="greaterThan">
      <formula>"ko đạt"</formula>
    </cfRule>
  </conditionalFormatting>
  <conditionalFormatting sqref="I44:I45">
    <cfRule type="cellIs" dxfId="1059" priority="1097" stopIfTrue="1" operator="greaterThan">
      <formula>"ko đạt"</formula>
    </cfRule>
  </conditionalFormatting>
  <conditionalFormatting sqref="I26:J26 I36:J36 I27 I34:I35 I37">
    <cfRule type="cellIs" dxfId="1058" priority="1096" stopIfTrue="1" operator="greaterThan">
      <formula>"ko đạt"</formula>
    </cfRule>
  </conditionalFormatting>
  <conditionalFormatting sqref="I29:I30 I32:I33">
    <cfRule type="cellIs" dxfId="1057" priority="1095" stopIfTrue="1" operator="greaterThan">
      <formula>"ko đạt"</formula>
    </cfRule>
  </conditionalFormatting>
  <conditionalFormatting sqref="N71">
    <cfRule type="cellIs" dxfId="1056" priority="972" stopIfTrue="1" operator="greaterThan">
      <formula>"ko đạt"</formula>
    </cfRule>
  </conditionalFormatting>
  <conditionalFormatting sqref="I39:I40">
    <cfRule type="cellIs" dxfId="1055" priority="1094" stopIfTrue="1" operator="greaterThan">
      <formula>"ko đạt"</formula>
    </cfRule>
  </conditionalFormatting>
  <conditionalFormatting sqref="I42:I43">
    <cfRule type="cellIs" dxfId="1054" priority="1093" stopIfTrue="1" operator="greaterThan">
      <formula>"ko đạt"</formula>
    </cfRule>
  </conditionalFormatting>
  <conditionalFormatting sqref="J67">
    <cfRule type="cellIs" dxfId="1053" priority="970" stopIfTrue="1" operator="greaterThan">
      <formula>"ko đạt"</formula>
    </cfRule>
  </conditionalFormatting>
  <conditionalFormatting sqref="I31">
    <cfRule type="cellIs" dxfId="1052" priority="1092" stopIfTrue="1" operator="greaterThan">
      <formula>"ko đạt"</formula>
    </cfRule>
  </conditionalFormatting>
  <conditionalFormatting sqref="I41">
    <cfRule type="cellIs" dxfId="1051" priority="1091" stopIfTrue="1" operator="greaterThan">
      <formula>"ko đạt"</formula>
    </cfRule>
  </conditionalFormatting>
  <conditionalFormatting sqref="K44:L45">
    <cfRule type="cellIs" dxfId="1050" priority="1090" stopIfTrue="1" operator="greaterThan">
      <formula>"ko đạt"</formula>
    </cfRule>
  </conditionalFormatting>
  <conditionalFormatting sqref="K26:L27 K34:L37">
    <cfRule type="cellIs" dxfId="1049" priority="1089" stopIfTrue="1" operator="greaterThan">
      <formula>"ko đạt"</formula>
    </cfRule>
  </conditionalFormatting>
  <conditionalFormatting sqref="K29:K30 L33 K32:K33">
    <cfRule type="cellIs" dxfId="1048" priority="1088" stopIfTrue="1" operator="greaterThan">
      <formula>"ko đạt"</formula>
    </cfRule>
  </conditionalFormatting>
  <conditionalFormatting sqref="L29:L30 L32">
    <cfRule type="cellIs" dxfId="1047" priority="1087" stopIfTrue="1" operator="greaterThan">
      <formula>"ko đạt"</formula>
    </cfRule>
  </conditionalFormatting>
  <conditionalFormatting sqref="K39:K40">
    <cfRule type="cellIs" dxfId="1046" priority="1086" stopIfTrue="1" operator="greaterThan">
      <formula>"ko đạt"</formula>
    </cfRule>
  </conditionalFormatting>
  <conditionalFormatting sqref="L39:L40">
    <cfRule type="cellIs" dxfId="1045" priority="1085" stopIfTrue="1" operator="greaterThan">
      <formula>"ko đạt"</formula>
    </cfRule>
  </conditionalFormatting>
  <conditionalFormatting sqref="K42:K43 L43">
    <cfRule type="cellIs" dxfId="1044" priority="1084" stopIfTrue="1" operator="greaterThan">
      <formula>"ko đạt"</formula>
    </cfRule>
  </conditionalFormatting>
  <conditionalFormatting sqref="L42">
    <cfRule type="cellIs" dxfId="1043" priority="1083" stopIfTrue="1" operator="greaterThan">
      <formula>"ko đạt"</formula>
    </cfRule>
  </conditionalFormatting>
  <conditionalFormatting sqref="K31:L31">
    <cfRule type="cellIs" dxfId="1042" priority="1082" stopIfTrue="1" operator="greaterThan">
      <formula>"ko đạt"</formula>
    </cfRule>
  </conditionalFormatting>
  <conditionalFormatting sqref="K41:L41">
    <cfRule type="cellIs" dxfId="1041" priority="1081" stopIfTrue="1" operator="greaterThan">
      <formula>"ko đạt"</formula>
    </cfRule>
  </conditionalFormatting>
  <conditionalFormatting sqref="M44:N45">
    <cfRule type="cellIs" dxfId="1040" priority="1080" stopIfTrue="1" operator="greaterThan">
      <formula>"ko đạt"</formula>
    </cfRule>
  </conditionalFormatting>
  <conditionalFormatting sqref="M26:N27 M34:N37">
    <cfRule type="cellIs" dxfId="1039" priority="1079" stopIfTrue="1" operator="greaterThan">
      <formula>"ko đạt"</formula>
    </cfRule>
  </conditionalFormatting>
  <conditionalFormatting sqref="M29:M30 N33 M32:M33">
    <cfRule type="cellIs" dxfId="1038" priority="1078" stopIfTrue="1" operator="greaterThan">
      <formula>"ko đạt"</formula>
    </cfRule>
  </conditionalFormatting>
  <conditionalFormatting sqref="N29:N30 N32">
    <cfRule type="cellIs" dxfId="1037" priority="1077" stopIfTrue="1" operator="greaterThan">
      <formula>"ko đạt"</formula>
    </cfRule>
  </conditionalFormatting>
  <conditionalFormatting sqref="M39:M40">
    <cfRule type="cellIs" dxfId="1036" priority="1076" stopIfTrue="1" operator="greaterThan">
      <formula>"ko đạt"</formula>
    </cfRule>
  </conditionalFormatting>
  <conditionalFormatting sqref="N39:N40">
    <cfRule type="cellIs" dxfId="1035" priority="1075" stopIfTrue="1" operator="greaterThan">
      <formula>"ko đạt"</formula>
    </cfRule>
  </conditionalFormatting>
  <conditionalFormatting sqref="M42:M43 N43">
    <cfRule type="cellIs" dxfId="1034" priority="1074" stopIfTrue="1" operator="greaterThan">
      <formula>"ko đạt"</formula>
    </cfRule>
  </conditionalFormatting>
  <conditionalFormatting sqref="N42">
    <cfRule type="cellIs" dxfId="1033" priority="1073" stopIfTrue="1" operator="greaterThan">
      <formula>"ko đạt"</formula>
    </cfRule>
  </conditionalFormatting>
  <conditionalFormatting sqref="M31:N31">
    <cfRule type="cellIs" dxfId="1032" priority="1072" stopIfTrue="1" operator="greaterThan">
      <formula>"ko đạt"</formula>
    </cfRule>
  </conditionalFormatting>
  <conditionalFormatting sqref="M41:N41">
    <cfRule type="cellIs" dxfId="1031" priority="1071" stopIfTrue="1" operator="greaterThan">
      <formula>"ko đạt"</formula>
    </cfRule>
  </conditionalFormatting>
  <conditionalFormatting sqref="J27">
    <cfRule type="cellIs" dxfId="1030" priority="1070" stopIfTrue="1" operator="greaterThan">
      <formula>"ko đạt"</formula>
    </cfRule>
  </conditionalFormatting>
  <conditionalFormatting sqref="J29:J30">
    <cfRule type="cellIs" dxfId="1029" priority="1069" stopIfTrue="1" operator="greaterThan">
      <formula>"ko đạt"</formula>
    </cfRule>
  </conditionalFormatting>
  <conditionalFormatting sqref="J31">
    <cfRule type="cellIs" dxfId="1028" priority="1068" stopIfTrue="1" operator="greaterThan">
      <formula>"ko đạt"</formula>
    </cfRule>
  </conditionalFormatting>
  <conditionalFormatting sqref="J34:J35">
    <cfRule type="cellIs" dxfId="1027" priority="1067" stopIfTrue="1" operator="greaterThan">
      <formula>"ko đạt"</formula>
    </cfRule>
  </conditionalFormatting>
  <conditionalFormatting sqref="J32:J33">
    <cfRule type="cellIs" dxfId="1026" priority="1066" stopIfTrue="1" operator="greaterThan">
      <formula>"ko đạt"</formula>
    </cfRule>
  </conditionalFormatting>
  <conditionalFormatting sqref="M72:M73">
    <cfRule type="cellIs" dxfId="1025" priority="943" stopIfTrue="1" operator="greaterThan">
      <formula>"ko đạt"</formula>
    </cfRule>
  </conditionalFormatting>
  <conditionalFormatting sqref="J37">
    <cfRule type="cellIs" dxfId="1024" priority="1065" stopIfTrue="1" operator="greaterThan">
      <formula>"ko đạt"</formula>
    </cfRule>
  </conditionalFormatting>
  <conditionalFormatting sqref="J39:J40">
    <cfRule type="cellIs" dxfId="1023" priority="1064" stopIfTrue="1" operator="greaterThan">
      <formula>"ko đạt"</formula>
    </cfRule>
  </conditionalFormatting>
  <conditionalFormatting sqref="J41">
    <cfRule type="cellIs" dxfId="1022" priority="1063" stopIfTrue="1" operator="greaterThan">
      <formula>"ko đạt"</formula>
    </cfRule>
  </conditionalFormatting>
  <conditionalFormatting sqref="J44:J45">
    <cfRule type="cellIs" dxfId="1021" priority="1062" stopIfTrue="1" operator="greaterThan">
      <formula>"ko đạt"</formula>
    </cfRule>
  </conditionalFormatting>
  <conditionalFormatting sqref="J42:J43">
    <cfRule type="cellIs" dxfId="1020" priority="1061" stopIfTrue="1" operator="greaterThan">
      <formula>"ko đạt"</formula>
    </cfRule>
  </conditionalFormatting>
  <conditionalFormatting sqref="G64:H65">
    <cfRule type="cellIs" dxfId="1019" priority="1060" stopIfTrue="1" operator="greaterThan">
      <formula>"ko đạt"</formula>
    </cfRule>
  </conditionalFormatting>
  <conditionalFormatting sqref="G46:H47 G54:H57">
    <cfRule type="cellIs" dxfId="1018" priority="1059" stopIfTrue="1" operator="greaterThan">
      <formula>"ko đạt"</formula>
    </cfRule>
  </conditionalFormatting>
  <conditionalFormatting sqref="G49:G50 H53 G52:G53">
    <cfRule type="cellIs" dxfId="1017" priority="1058" stopIfTrue="1" operator="greaterThan">
      <formula>"ko đạt"</formula>
    </cfRule>
  </conditionalFormatting>
  <conditionalFormatting sqref="H49:H50 H52">
    <cfRule type="cellIs" dxfId="1016" priority="1057" stopIfTrue="1" operator="greaterThan">
      <formula>"ko đạt"</formula>
    </cfRule>
  </conditionalFormatting>
  <conditionalFormatting sqref="G59:G60">
    <cfRule type="cellIs" dxfId="1015" priority="1056" stopIfTrue="1" operator="greaterThan">
      <formula>"ko đạt"</formula>
    </cfRule>
  </conditionalFormatting>
  <conditionalFormatting sqref="H59:H60">
    <cfRule type="cellIs" dxfId="1014" priority="1055" stopIfTrue="1" operator="greaterThan">
      <formula>"ko đạt"</formula>
    </cfRule>
  </conditionalFormatting>
  <conditionalFormatting sqref="G62:G63 H63">
    <cfRule type="cellIs" dxfId="1013" priority="1054" stopIfTrue="1" operator="greaterThan">
      <formula>"ko đạt"</formula>
    </cfRule>
  </conditionalFormatting>
  <conditionalFormatting sqref="H62">
    <cfRule type="cellIs" dxfId="1012" priority="1053" stopIfTrue="1" operator="greaterThan">
      <formula>"ko đạt"</formula>
    </cfRule>
  </conditionalFormatting>
  <conditionalFormatting sqref="G51:H51">
    <cfRule type="cellIs" dxfId="1011" priority="1052" stopIfTrue="1" operator="greaterThan">
      <formula>"ko đạt"</formula>
    </cfRule>
  </conditionalFormatting>
  <conditionalFormatting sqref="G61:H61">
    <cfRule type="cellIs" dxfId="1010" priority="1051" stopIfTrue="1" operator="greaterThan">
      <formula>"ko đạt"</formula>
    </cfRule>
  </conditionalFormatting>
  <conditionalFormatting sqref="I64:I65">
    <cfRule type="cellIs" dxfId="1009" priority="1050" stopIfTrue="1" operator="greaterThan">
      <formula>"ko đạt"</formula>
    </cfRule>
  </conditionalFormatting>
  <conditionalFormatting sqref="I46:J46 I56:J56 I47 I54:I55 I57">
    <cfRule type="cellIs" dxfId="1008" priority="1049" stopIfTrue="1" operator="greaterThan">
      <formula>"ko đạt"</formula>
    </cfRule>
  </conditionalFormatting>
  <conditionalFormatting sqref="I49:I50 I52:I53">
    <cfRule type="cellIs" dxfId="1007" priority="1048" stopIfTrue="1" operator="greaterThan">
      <formula>"ko đạt"</formula>
    </cfRule>
  </conditionalFormatting>
  <conditionalFormatting sqref="I59:I60">
    <cfRule type="cellIs" dxfId="1006" priority="1047" stopIfTrue="1" operator="greaterThan">
      <formula>"ko đạt"</formula>
    </cfRule>
  </conditionalFormatting>
  <conditionalFormatting sqref="I62:I63">
    <cfRule type="cellIs" dxfId="1005" priority="1046" stopIfTrue="1" operator="greaterThan">
      <formula>"ko đạt"</formula>
    </cfRule>
  </conditionalFormatting>
  <conditionalFormatting sqref="I51">
    <cfRule type="cellIs" dxfId="1004" priority="1045" stopIfTrue="1" operator="greaterThan">
      <formula>"ko đạt"</formula>
    </cfRule>
  </conditionalFormatting>
  <conditionalFormatting sqref="I61">
    <cfRule type="cellIs" dxfId="1003" priority="1044" stopIfTrue="1" operator="greaterThan">
      <formula>"ko đạt"</formula>
    </cfRule>
  </conditionalFormatting>
  <conditionalFormatting sqref="K64:K65">
    <cfRule type="cellIs" dxfId="1002" priority="1043" stopIfTrue="1" operator="greaterThan">
      <formula>"ko đạt"</formula>
    </cfRule>
  </conditionalFormatting>
  <conditionalFormatting sqref="L46:L47 K56:K57 L54:L55">
    <cfRule type="cellIs" dxfId="1001" priority="1042" stopIfTrue="1" operator="greaterThan">
      <formula>"ko đạt"</formula>
    </cfRule>
  </conditionalFormatting>
  <conditionalFormatting sqref="L53">
    <cfRule type="cellIs" dxfId="1000" priority="1041" stopIfTrue="1" operator="greaterThan">
      <formula>"ko đạt"</formula>
    </cfRule>
  </conditionalFormatting>
  <conditionalFormatting sqref="L49:L50 L52">
    <cfRule type="cellIs" dxfId="999" priority="1040" stopIfTrue="1" operator="greaterThan">
      <formula>"ko đạt"</formula>
    </cfRule>
  </conditionalFormatting>
  <conditionalFormatting sqref="K59:K60">
    <cfRule type="cellIs" dxfId="998" priority="1039" stopIfTrue="1" operator="greaterThan">
      <formula>"ko đạt"</formula>
    </cfRule>
  </conditionalFormatting>
  <conditionalFormatting sqref="K62:K63">
    <cfRule type="cellIs" dxfId="997" priority="1038" stopIfTrue="1" operator="greaterThan">
      <formula>"ko đạt"</formula>
    </cfRule>
  </conditionalFormatting>
  <conditionalFormatting sqref="M81">
    <cfRule type="cellIs" dxfId="996" priority="971" stopIfTrue="1" operator="greaterThan">
      <formula>"ko đạt"</formula>
    </cfRule>
  </conditionalFormatting>
  <conditionalFormatting sqref="L51">
    <cfRule type="cellIs" dxfId="995" priority="1037" stopIfTrue="1" operator="greaterThan">
      <formula>"ko đạt"</formula>
    </cfRule>
  </conditionalFormatting>
  <conditionalFormatting sqref="K61">
    <cfRule type="cellIs" dxfId="994" priority="1036" stopIfTrue="1" operator="greaterThan">
      <formula>"ko đạt"</formula>
    </cfRule>
  </conditionalFormatting>
  <conditionalFormatting sqref="M64:N65">
    <cfRule type="cellIs" dxfId="993" priority="1035" stopIfTrue="1" operator="greaterThan">
      <formula>"ko đạt"</formula>
    </cfRule>
  </conditionalFormatting>
  <conditionalFormatting sqref="M46:N47 M54:N57">
    <cfRule type="cellIs" dxfId="992" priority="1034" stopIfTrue="1" operator="greaterThan">
      <formula>"ko đạt"</formula>
    </cfRule>
  </conditionalFormatting>
  <conditionalFormatting sqref="M49:M50 N53 M52:M53">
    <cfRule type="cellIs" dxfId="991" priority="1033" stopIfTrue="1" operator="greaterThan">
      <formula>"ko đạt"</formula>
    </cfRule>
  </conditionalFormatting>
  <conditionalFormatting sqref="N49:N50 N52">
    <cfRule type="cellIs" dxfId="990" priority="1032" stopIfTrue="1" operator="greaterThan">
      <formula>"ko đạt"</formula>
    </cfRule>
  </conditionalFormatting>
  <conditionalFormatting sqref="M59:M60">
    <cfRule type="cellIs" dxfId="989" priority="1031" stopIfTrue="1" operator="greaterThan">
      <formula>"ko đạt"</formula>
    </cfRule>
  </conditionalFormatting>
  <conditionalFormatting sqref="N59:N60">
    <cfRule type="cellIs" dxfId="988" priority="1030" stopIfTrue="1" operator="greaterThan">
      <formula>"ko đạt"</formula>
    </cfRule>
  </conditionalFormatting>
  <conditionalFormatting sqref="M62:M63 N63">
    <cfRule type="cellIs" dxfId="987" priority="1029" stopIfTrue="1" operator="greaterThan">
      <formula>"ko đạt"</formula>
    </cfRule>
  </conditionalFormatting>
  <conditionalFormatting sqref="N62">
    <cfRule type="cellIs" dxfId="986" priority="1028" stopIfTrue="1" operator="greaterThan">
      <formula>"ko đạt"</formula>
    </cfRule>
  </conditionalFormatting>
  <conditionalFormatting sqref="M51:N51">
    <cfRule type="cellIs" dxfId="985" priority="1027" stopIfTrue="1" operator="greaterThan">
      <formula>"ko đạt"</formula>
    </cfRule>
  </conditionalFormatting>
  <conditionalFormatting sqref="M61:N61">
    <cfRule type="cellIs" dxfId="984" priority="1026" stopIfTrue="1" operator="greaterThan">
      <formula>"ko đạt"</formula>
    </cfRule>
  </conditionalFormatting>
  <conditionalFormatting sqref="J47">
    <cfRule type="cellIs" dxfId="983" priority="1025" stopIfTrue="1" operator="greaterThan">
      <formula>"ko đạt"</formula>
    </cfRule>
  </conditionalFormatting>
  <conditionalFormatting sqref="J49:J50">
    <cfRule type="cellIs" dxfId="982" priority="1024" stopIfTrue="1" operator="greaterThan">
      <formula>"ko đạt"</formula>
    </cfRule>
  </conditionalFormatting>
  <conditionalFormatting sqref="J51">
    <cfRule type="cellIs" dxfId="981" priority="1023" stopIfTrue="1" operator="greaterThan">
      <formula>"ko đạt"</formula>
    </cfRule>
  </conditionalFormatting>
  <conditionalFormatting sqref="J54:J55">
    <cfRule type="cellIs" dxfId="980" priority="1022" stopIfTrue="1" operator="greaterThan">
      <formula>"ko đạt"</formula>
    </cfRule>
  </conditionalFormatting>
  <conditionalFormatting sqref="J52:J53">
    <cfRule type="cellIs" dxfId="979" priority="1021" stopIfTrue="1" operator="greaterThan">
      <formula>"ko đạt"</formula>
    </cfRule>
  </conditionalFormatting>
  <conditionalFormatting sqref="J57">
    <cfRule type="cellIs" dxfId="978" priority="1020" stopIfTrue="1" operator="greaterThan">
      <formula>"ko đạt"</formula>
    </cfRule>
  </conditionalFormatting>
  <conditionalFormatting sqref="J59:J60">
    <cfRule type="cellIs" dxfId="977" priority="1019" stopIfTrue="1" operator="greaterThan">
      <formula>"ko đạt"</formula>
    </cfRule>
  </conditionalFormatting>
  <conditionalFormatting sqref="J61">
    <cfRule type="cellIs" dxfId="976" priority="1018" stopIfTrue="1" operator="greaterThan">
      <formula>"ko đạt"</formula>
    </cfRule>
  </conditionalFormatting>
  <conditionalFormatting sqref="J64:J65">
    <cfRule type="cellIs" dxfId="975" priority="1017" stopIfTrue="1" operator="greaterThan">
      <formula>"ko đạt"</formula>
    </cfRule>
  </conditionalFormatting>
  <conditionalFormatting sqref="J62:J63">
    <cfRule type="cellIs" dxfId="974" priority="1016" stopIfTrue="1" operator="greaterThan">
      <formula>"ko đạt"</formula>
    </cfRule>
  </conditionalFormatting>
  <conditionalFormatting sqref="K46">
    <cfRule type="cellIs" dxfId="973" priority="1015" stopIfTrue="1" operator="greaterThan">
      <formula>"ko đạt"</formula>
    </cfRule>
  </conditionalFormatting>
  <conditionalFormatting sqref="K47">
    <cfRule type="cellIs" dxfId="972" priority="1014" stopIfTrue="1" operator="greaterThan">
      <formula>"ko đạt"</formula>
    </cfRule>
  </conditionalFormatting>
  <conditionalFormatting sqref="K49:K50">
    <cfRule type="cellIs" dxfId="971" priority="1013" stopIfTrue="1" operator="greaterThan">
      <formula>"ko đạt"</formula>
    </cfRule>
  </conditionalFormatting>
  <conditionalFormatting sqref="K51">
    <cfRule type="cellIs" dxfId="970" priority="1012" stopIfTrue="1" operator="greaterThan">
      <formula>"ko đạt"</formula>
    </cfRule>
  </conditionalFormatting>
  <conditionalFormatting sqref="K54:K55">
    <cfRule type="cellIs" dxfId="969" priority="1011" stopIfTrue="1" operator="greaterThan">
      <formula>"ko đạt"</formula>
    </cfRule>
  </conditionalFormatting>
  <conditionalFormatting sqref="K52:K53">
    <cfRule type="cellIs" dxfId="968" priority="1010" stopIfTrue="1" operator="greaterThan">
      <formula>"ko đạt"</formula>
    </cfRule>
  </conditionalFormatting>
  <conditionalFormatting sqref="L56">
    <cfRule type="cellIs" dxfId="967" priority="1009" stopIfTrue="1" operator="greaterThan">
      <formula>"ko đạt"</formula>
    </cfRule>
  </conditionalFormatting>
  <conditionalFormatting sqref="L57">
    <cfRule type="cellIs" dxfId="966" priority="1008" stopIfTrue="1" operator="greaterThan">
      <formula>"ko đạt"</formula>
    </cfRule>
  </conditionalFormatting>
  <conditionalFormatting sqref="L59:L60">
    <cfRule type="cellIs" dxfId="965" priority="1007" stopIfTrue="1" operator="greaterThan">
      <formula>"ko đạt"</formula>
    </cfRule>
  </conditionalFormatting>
  <conditionalFormatting sqref="L61">
    <cfRule type="cellIs" dxfId="964" priority="1006" stopIfTrue="1" operator="greaterThan">
      <formula>"ko đạt"</formula>
    </cfRule>
  </conditionalFormatting>
  <conditionalFormatting sqref="L64:L65">
    <cfRule type="cellIs" dxfId="963" priority="1005" stopIfTrue="1" operator="greaterThan">
      <formula>"ko đạt"</formula>
    </cfRule>
  </conditionalFormatting>
  <conditionalFormatting sqref="L62:L63">
    <cfRule type="cellIs" dxfId="962" priority="1004" stopIfTrue="1" operator="greaterThan">
      <formula>"ko đạt"</formula>
    </cfRule>
  </conditionalFormatting>
  <conditionalFormatting sqref="G84:H85">
    <cfRule type="cellIs" dxfId="961" priority="1003" stopIfTrue="1" operator="greaterThan">
      <formula>"ko đạt"</formula>
    </cfRule>
  </conditionalFormatting>
  <conditionalFormatting sqref="G66:H67 G74:H77">
    <cfRule type="cellIs" dxfId="960" priority="1002" stopIfTrue="1" operator="greaterThan">
      <formula>"ko đạt"</formula>
    </cfRule>
  </conditionalFormatting>
  <conditionalFormatting sqref="G69:G70 H73 G72:G73">
    <cfRule type="cellIs" dxfId="959" priority="1001" stopIfTrue="1" operator="greaterThan">
      <formula>"ko đạt"</formula>
    </cfRule>
  </conditionalFormatting>
  <conditionalFormatting sqref="H69:H70 H72">
    <cfRule type="cellIs" dxfId="958" priority="1000" stopIfTrue="1" operator="greaterThan">
      <formula>"ko đạt"</formula>
    </cfRule>
  </conditionalFormatting>
  <conditionalFormatting sqref="G79:G80">
    <cfRule type="cellIs" dxfId="957" priority="999" stopIfTrue="1" operator="greaterThan">
      <formula>"ko đạt"</formula>
    </cfRule>
  </conditionalFormatting>
  <conditionalFormatting sqref="H79:H80">
    <cfRule type="cellIs" dxfId="956" priority="998" stopIfTrue="1" operator="greaterThan">
      <formula>"ko đạt"</formula>
    </cfRule>
  </conditionalFormatting>
  <conditionalFormatting sqref="G82:G83 H83">
    <cfRule type="cellIs" dxfId="955" priority="997" stopIfTrue="1" operator="greaterThan">
      <formula>"ko đạt"</formula>
    </cfRule>
  </conditionalFormatting>
  <conditionalFormatting sqref="H82">
    <cfRule type="cellIs" dxfId="954" priority="996" stopIfTrue="1" operator="greaterThan">
      <formula>"ko đạt"</formula>
    </cfRule>
  </conditionalFormatting>
  <conditionalFormatting sqref="G71:H71">
    <cfRule type="cellIs" dxfId="953" priority="995" stopIfTrue="1" operator="greaterThan">
      <formula>"ko đạt"</formula>
    </cfRule>
  </conditionalFormatting>
  <conditionalFormatting sqref="G81:H81">
    <cfRule type="cellIs" dxfId="952" priority="994" stopIfTrue="1" operator="greaterThan">
      <formula>"ko đạt"</formula>
    </cfRule>
  </conditionalFormatting>
  <conditionalFormatting sqref="I84:I85">
    <cfRule type="cellIs" dxfId="951" priority="993" stopIfTrue="1" operator="greaterThan">
      <formula>"ko đạt"</formula>
    </cfRule>
  </conditionalFormatting>
  <conditionalFormatting sqref="I66:J66 I76:J76 I67 I74:I75 I77">
    <cfRule type="cellIs" dxfId="950" priority="992" stopIfTrue="1" operator="greaterThan">
      <formula>"ko đạt"</formula>
    </cfRule>
  </conditionalFormatting>
  <conditionalFormatting sqref="I69:I70 I72:I73">
    <cfRule type="cellIs" dxfId="949" priority="991" stopIfTrue="1" operator="greaterThan">
      <formula>"ko đạt"</formula>
    </cfRule>
  </conditionalFormatting>
  <conditionalFormatting sqref="I79:I80">
    <cfRule type="cellIs" dxfId="948" priority="990" stopIfTrue="1" operator="greaterThan">
      <formula>"ko đạt"</formula>
    </cfRule>
  </conditionalFormatting>
  <conditionalFormatting sqref="I82:I83">
    <cfRule type="cellIs" dxfId="947" priority="989" stopIfTrue="1" operator="greaterThan">
      <formula>"ko đạt"</formula>
    </cfRule>
  </conditionalFormatting>
  <conditionalFormatting sqref="I71">
    <cfRule type="cellIs" dxfId="946" priority="988" stopIfTrue="1" operator="greaterThan">
      <formula>"ko đạt"</formula>
    </cfRule>
  </conditionalFormatting>
  <conditionalFormatting sqref="I81">
    <cfRule type="cellIs" dxfId="945" priority="987" stopIfTrue="1" operator="greaterThan">
      <formula>"ko đạt"</formula>
    </cfRule>
  </conditionalFormatting>
  <conditionalFormatting sqref="K84:K85">
    <cfRule type="cellIs" dxfId="944" priority="986" stopIfTrue="1" operator="greaterThan">
      <formula>"ko đạt"</formula>
    </cfRule>
  </conditionalFormatting>
  <conditionalFormatting sqref="L66:L67 K76:K77 L74:L75">
    <cfRule type="cellIs" dxfId="943" priority="985" stopIfTrue="1" operator="greaterThan">
      <formula>"ko đạt"</formula>
    </cfRule>
  </conditionalFormatting>
  <conditionalFormatting sqref="L73">
    <cfRule type="cellIs" dxfId="942" priority="984" stopIfTrue="1" operator="greaterThan">
      <formula>"ko đạt"</formula>
    </cfRule>
  </conditionalFormatting>
  <conditionalFormatting sqref="L69:L70 L72">
    <cfRule type="cellIs" dxfId="941" priority="983" stopIfTrue="1" operator="greaterThan">
      <formula>"ko đạt"</formula>
    </cfRule>
  </conditionalFormatting>
  <conditionalFormatting sqref="K79:K80">
    <cfRule type="cellIs" dxfId="940" priority="982" stopIfTrue="1" operator="greaterThan">
      <formula>"ko đạt"</formula>
    </cfRule>
  </conditionalFormatting>
  <conditionalFormatting sqref="K82:K83">
    <cfRule type="cellIs" dxfId="939" priority="981" stopIfTrue="1" operator="greaterThan">
      <formula>"ko đạt"</formula>
    </cfRule>
  </conditionalFormatting>
  <conditionalFormatting sqref="L71">
    <cfRule type="cellIs" dxfId="938" priority="980" stopIfTrue="1" operator="greaterThan">
      <formula>"ko đạt"</formula>
    </cfRule>
  </conditionalFormatting>
  <conditionalFormatting sqref="K81">
    <cfRule type="cellIs" dxfId="937" priority="979" stopIfTrue="1" operator="greaterThan">
      <formula>"ko đạt"</formula>
    </cfRule>
  </conditionalFormatting>
  <conditionalFormatting sqref="M84:M85">
    <cfRule type="cellIs" dxfId="936" priority="978" stopIfTrue="1" operator="greaterThan">
      <formula>"ko đạt"</formula>
    </cfRule>
  </conditionalFormatting>
  <conditionalFormatting sqref="N66:N67 M76:M77 N74:N75">
    <cfRule type="cellIs" dxfId="935" priority="977" stopIfTrue="1" operator="greaterThan">
      <formula>"ko đạt"</formula>
    </cfRule>
  </conditionalFormatting>
  <conditionalFormatting sqref="N73">
    <cfRule type="cellIs" dxfId="934" priority="976" stopIfTrue="1" operator="greaterThan">
      <formula>"ko đạt"</formula>
    </cfRule>
  </conditionalFormatting>
  <conditionalFormatting sqref="N69:N70 N72">
    <cfRule type="cellIs" dxfId="933" priority="975" stopIfTrue="1" operator="greaterThan">
      <formula>"ko đạt"</formula>
    </cfRule>
  </conditionalFormatting>
  <conditionalFormatting sqref="M79:M80">
    <cfRule type="cellIs" dxfId="932" priority="974" stopIfTrue="1" operator="greaterThan">
      <formula>"ko đạt"</formula>
    </cfRule>
  </conditionalFormatting>
  <conditionalFormatting sqref="M82:M83">
    <cfRule type="cellIs" dxfId="931" priority="973" stopIfTrue="1" operator="greaterThan">
      <formula>"ko đạt"</formula>
    </cfRule>
  </conditionalFormatting>
  <conditionalFormatting sqref="J69:J70">
    <cfRule type="cellIs" dxfId="930" priority="969" stopIfTrue="1" operator="greaterThan">
      <formula>"ko đạt"</formula>
    </cfRule>
  </conditionalFormatting>
  <conditionalFormatting sqref="J71">
    <cfRule type="cellIs" dxfId="929" priority="968" stopIfTrue="1" operator="greaterThan">
      <formula>"ko đạt"</formula>
    </cfRule>
  </conditionalFormatting>
  <conditionalFormatting sqref="J74:J75">
    <cfRule type="cellIs" dxfId="928" priority="967" stopIfTrue="1" operator="greaterThan">
      <formula>"ko đạt"</formula>
    </cfRule>
  </conditionalFormatting>
  <conditionalFormatting sqref="J72:J73">
    <cfRule type="cellIs" dxfId="927" priority="966" stopIfTrue="1" operator="greaterThan">
      <formula>"ko đạt"</formula>
    </cfRule>
  </conditionalFormatting>
  <conditionalFormatting sqref="J77">
    <cfRule type="cellIs" dxfId="926" priority="965" stopIfTrue="1" operator="greaterThan">
      <formula>"ko đạt"</formula>
    </cfRule>
  </conditionalFormatting>
  <conditionalFormatting sqref="J79:J80">
    <cfRule type="cellIs" dxfId="925" priority="964" stopIfTrue="1" operator="greaterThan">
      <formula>"ko đạt"</formula>
    </cfRule>
  </conditionalFormatting>
  <conditionalFormatting sqref="J81">
    <cfRule type="cellIs" dxfId="924" priority="963" stopIfTrue="1" operator="greaterThan">
      <formula>"ko đạt"</formula>
    </cfRule>
  </conditionalFormatting>
  <conditionalFormatting sqref="J84:J85">
    <cfRule type="cellIs" dxfId="923" priority="962" stopIfTrue="1" operator="greaterThan">
      <formula>"ko đạt"</formula>
    </cfRule>
  </conditionalFormatting>
  <conditionalFormatting sqref="J82:J83">
    <cfRule type="cellIs" dxfId="922" priority="961" stopIfTrue="1" operator="greaterThan">
      <formula>"ko đạt"</formula>
    </cfRule>
  </conditionalFormatting>
  <conditionalFormatting sqref="K66">
    <cfRule type="cellIs" dxfId="921" priority="960" stopIfTrue="1" operator="greaterThan">
      <formula>"ko đạt"</formula>
    </cfRule>
  </conditionalFormatting>
  <conditionalFormatting sqref="K67">
    <cfRule type="cellIs" dxfId="920" priority="959" stopIfTrue="1" operator="greaterThan">
      <formula>"ko đạt"</formula>
    </cfRule>
  </conditionalFormatting>
  <conditionalFormatting sqref="K69:K70">
    <cfRule type="cellIs" dxfId="919" priority="958" stopIfTrue="1" operator="greaterThan">
      <formula>"ko đạt"</formula>
    </cfRule>
  </conditionalFormatting>
  <conditionalFormatting sqref="K71">
    <cfRule type="cellIs" dxfId="918" priority="957" stopIfTrue="1" operator="greaterThan">
      <formula>"ko đạt"</formula>
    </cfRule>
  </conditionalFormatting>
  <conditionalFormatting sqref="K74:K75">
    <cfRule type="cellIs" dxfId="917" priority="956" stopIfTrue="1" operator="greaterThan">
      <formula>"ko đạt"</formula>
    </cfRule>
  </conditionalFormatting>
  <conditionalFormatting sqref="K72:K73">
    <cfRule type="cellIs" dxfId="916" priority="955" stopIfTrue="1" operator="greaterThan">
      <formula>"ko đạt"</formula>
    </cfRule>
  </conditionalFormatting>
  <conditionalFormatting sqref="N76">
    <cfRule type="cellIs" dxfId="915" priority="954" stopIfTrue="1" operator="greaterThan">
      <formula>"ko đạt"</formula>
    </cfRule>
  </conditionalFormatting>
  <conditionalFormatting sqref="N77">
    <cfRule type="cellIs" dxfId="914" priority="953" stopIfTrue="1" operator="greaterThan">
      <formula>"ko đạt"</formula>
    </cfRule>
  </conditionalFormatting>
  <conditionalFormatting sqref="N79:N80">
    <cfRule type="cellIs" dxfId="913" priority="952" stopIfTrue="1" operator="greaterThan">
      <formula>"ko đạt"</formula>
    </cfRule>
  </conditionalFormatting>
  <conditionalFormatting sqref="N81">
    <cfRule type="cellIs" dxfId="912" priority="951" stopIfTrue="1" operator="greaterThan">
      <formula>"ko đạt"</formula>
    </cfRule>
  </conditionalFormatting>
  <conditionalFormatting sqref="N84:N85">
    <cfRule type="cellIs" dxfId="911" priority="950" stopIfTrue="1" operator="greaterThan">
      <formula>"ko đạt"</formula>
    </cfRule>
  </conditionalFormatting>
  <conditionalFormatting sqref="N82:N83">
    <cfRule type="cellIs" dxfId="910" priority="949" stopIfTrue="1" operator="greaterThan">
      <formula>"ko đạt"</formula>
    </cfRule>
  </conditionalFormatting>
  <conditionalFormatting sqref="M66">
    <cfRule type="cellIs" dxfId="909" priority="948" stopIfTrue="1" operator="greaterThan">
      <formula>"ko đạt"</formula>
    </cfRule>
  </conditionalFormatting>
  <conditionalFormatting sqref="M67">
    <cfRule type="cellIs" dxfId="908" priority="947" stopIfTrue="1" operator="greaterThan">
      <formula>"ko đạt"</formula>
    </cfRule>
  </conditionalFormatting>
  <conditionalFormatting sqref="M69:M70">
    <cfRule type="cellIs" dxfId="907" priority="946" stopIfTrue="1" operator="greaterThan">
      <formula>"ko đạt"</formula>
    </cfRule>
  </conditionalFormatting>
  <conditionalFormatting sqref="M71">
    <cfRule type="cellIs" dxfId="906" priority="945" stopIfTrue="1" operator="greaterThan">
      <formula>"ko đạt"</formula>
    </cfRule>
  </conditionalFormatting>
  <conditionalFormatting sqref="M74:M75">
    <cfRule type="cellIs" dxfId="905" priority="944" stopIfTrue="1" operator="greaterThan">
      <formula>"ko đạt"</formula>
    </cfRule>
  </conditionalFormatting>
  <conditionalFormatting sqref="G24:G25">
    <cfRule type="cellIs" dxfId="904" priority="942" stopIfTrue="1" operator="greaterThan">
      <formula>"ko đạt"</formula>
    </cfRule>
  </conditionalFormatting>
  <conditionalFormatting sqref="G6:G7 G14:G17">
    <cfRule type="cellIs" dxfId="903" priority="941" stopIfTrue="1" operator="greaterThan">
      <formula>"ko đạt"</formula>
    </cfRule>
  </conditionalFormatting>
  <conditionalFormatting sqref="G13">
    <cfRule type="cellIs" dxfId="902" priority="940" stopIfTrue="1" operator="greaterThan">
      <formula>"ko đạt"</formula>
    </cfRule>
  </conditionalFormatting>
  <conditionalFormatting sqref="G9:G10 G12">
    <cfRule type="cellIs" dxfId="901" priority="939" stopIfTrue="1" operator="greaterThan">
      <formula>"ko đạt"</formula>
    </cfRule>
  </conditionalFormatting>
  <conditionalFormatting sqref="G19:G20">
    <cfRule type="cellIs" dxfId="900" priority="938" stopIfTrue="1" operator="greaterThan">
      <formula>"ko đạt"</formula>
    </cfRule>
  </conditionalFormatting>
  <conditionalFormatting sqref="G23">
    <cfRule type="cellIs" dxfId="899" priority="937" stopIfTrue="1" operator="greaterThan">
      <formula>"ko đạt"</formula>
    </cfRule>
  </conditionalFormatting>
  <conditionalFormatting sqref="G22">
    <cfRule type="cellIs" dxfId="898" priority="936" stopIfTrue="1" operator="greaterThan">
      <formula>"ko đạt"</formula>
    </cfRule>
  </conditionalFormatting>
  <conditionalFormatting sqref="G11">
    <cfRule type="cellIs" dxfId="897" priority="935" stopIfTrue="1" operator="greaterThan">
      <formula>"ko đạt"</formula>
    </cfRule>
  </conditionalFormatting>
  <conditionalFormatting sqref="G21">
    <cfRule type="cellIs" dxfId="896" priority="934" stopIfTrue="1" operator="greaterThan">
      <formula>"ko đạt"</formula>
    </cfRule>
  </conditionalFormatting>
  <conditionalFormatting sqref="H24:I25">
    <cfRule type="cellIs" dxfId="895" priority="933" stopIfTrue="1" operator="greaterThan">
      <formula>"ko đạt"</formula>
    </cfRule>
  </conditionalFormatting>
  <conditionalFormatting sqref="H6:I7 H14:I17">
    <cfRule type="cellIs" dxfId="894" priority="932" stopIfTrue="1" operator="greaterThan">
      <formula>"ko đạt"</formula>
    </cfRule>
  </conditionalFormatting>
  <conditionalFormatting sqref="H9:H10 I13 H12:H13">
    <cfRule type="cellIs" dxfId="893" priority="931" stopIfTrue="1" operator="greaterThan">
      <formula>"ko đạt"</formula>
    </cfRule>
  </conditionalFormatting>
  <conditionalFormatting sqref="I9:I10 I12">
    <cfRule type="cellIs" dxfId="892" priority="930" stopIfTrue="1" operator="greaterThan">
      <formula>"ko đạt"</formula>
    </cfRule>
  </conditionalFormatting>
  <conditionalFormatting sqref="H19:H20">
    <cfRule type="cellIs" dxfId="891" priority="929" stopIfTrue="1" operator="greaterThan">
      <formula>"ko đạt"</formula>
    </cfRule>
  </conditionalFormatting>
  <conditionalFormatting sqref="I19:I20">
    <cfRule type="cellIs" dxfId="890" priority="928" stopIfTrue="1" operator="greaterThan">
      <formula>"ko đạt"</formula>
    </cfRule>
  </conditionalFormatting>
  <conditionalFormatting sqref="H22:H23 I23">
    <cfRule type="cellIs" dxfId="889" priority="927" stopIfTrue="1" operator="greaterThan">
      <formula>"ko đạt"</formula>
    </cfRule>
  </conditionalFormatting>
  <conditionalFormatting sqref="I22">
    <cfRule type="cellIs" dxfId="888" priority="926" stopIfTrue="1" operator="greaterThan">
      <formula>"ko đạt"</formula>
    </cfRule>
  </conditionalFormatting>
  <conditionalFormatting sqref="H11:I11">
    <cfRule type="cellIs" dxfId="887" priority="925" stopIfTrue="1" operator="greaterThan">
      <formula>"ko đạt"</formula>
    </cfRule>
  </conditionalFormatting>
  <conditionalFormatting sqref="H21:I21">
    <cfRule type="cellIs" dxfId="886" priority="924" stopIfTrue="1" operator="greaterThan">
      <formula>"ko đạt"</formula>
    </cfRule>
  </conditionalFormatting>
  <conditionalFormatting sqref="J24:K25">
    <cfRule type="cellIs" dxfId="885" priority="923" stopIfTrue="1" operator="greaterThan">
      <formula>"ko đạt"</formula>
    </cfRule>
  </conditionalFormatting>
  <conditionalFormatting sqref="J6:K7 J14:K17">
    <cfRule type="cellIs" dxfId="884" priority="922" stopIfTrue="1" operator="greaterThan">
      <formula>"ko đạt"</formula>
    </cfRule>
  </conditionalFormatting>
  <conditionalFormatting sqref="J9:J10 K13 J12:J13">
    <cfRule type="cellIs" dxfId="883" priority="921" stopIfTrue="1" operator="greaterThan">
      <formula>"ko đạt"</formula>
    </cfRule>
  </conditionalFormatting>
  <conditionalFormatting sqref="K9:K10 K12">
    <cfRule type="cellIs" dxfId="882" priority="920" stopIfTrue="1" operator="greaterThan">
      <formula>"ko đạt"</formula>
    </cfRule>
  </conditionalFormatting>
  <conditionalFormatting sqref="J19:J20">
    <cfRule type="cellIs" dxfId="881" priority="919" stopIfTrue="1" operator="greaterThan">
      <formula>"ko đạt"</formula>
    </cfRule>
  </conditionalFormatting>
  <conditionalFormatting sqref="K19:K20">
    <cfRule type="cellIs" dxfId="880" priority="918" stopIfTrue="1" operator="greaterThan">
      <formula>"ko đạt"</formula>
    </cfRule>
  </conditionalFormatting>
  <conditionalFormatting sqref="J22:J23 K23">
    <cfRule type="cellIs" dxfId="879" priority="917" stopIfTrue="1" operator="greaterThan">
      <formula>"ko đạt"</formula>
    </cfRule>
  </conditionalFormatting>
  <conditionalFormatting sqref="K22">
    <cfRule type="cellIs" dxfId="878" priority="916" stopIfTrue="1" operator="greaterThan">
      <formula>"ko đạt"</formula>
    </cfRule>
  </conditionalFormatting>
  <conditionalFormatting sqref="J11:K11">
    <cfRule type="cellIs" dxfId="877" priority="915" stopIfTrue="1" operator="greaterThan">
      <formula>"ko đạt"</formula>
    </cfRule>
  </conditionalFormatting>
  <conditionalFormatting sqref="J21:K21">
    <cfRule type="cellIs" dxfId="876" priority="914" stopIfTrue="1" operator="greaterThan">
      <formula>"ko đạt"</formula>
    </cfRule>
  </conditionalFormatting>
  <conditionalFormatting sqref="G26 G36">
    <cfRule type="cellIs" dxfId="875" priority="913" stopIfTrue="1" operator="greaterThan">
      <formula>"ko đạt"</formula>
    </cfRule>
  </conditionalFormatting>
  <conditionalFormatting sqref="K71">
    <cfRule type="cellIs" dxfId="874" priority="826" stopIfTrue="1" operator="greaterThan">
      <formula>"ko đạt"</formula>
    </cfRule>
  </conditionalFormatting>
  <conditionalFormatting sqref="G67">
    <cfRule type="cellIs" dxfId="873" priority="824" stopIfTrue="1" operator="greaterThan">
      <formula>"ko đạt"</formula>
    </cfRule>
  </conditionalFormatting>
  <conditionalFormatting sqref="H44:I45">
    <cfRule type="cellIs" dxfId="872" priority="912" stopIfTrue="1" operator="greaterThan">
      <formula>"ko đạt"</formula>
    </cfRule>
  </conditionalFormatting>
  <conditionalFormatting sqref="H26:I27 H34:I37">
    <cfRule type="cellIs" dxfId="871" priority="911" stopIfTrue="1" operator="greaterThan">
      <formula>"ko đạt"</formula>
    </cfRule>
  </conditionalFormatting>
  <conditionalFormatting sqref="H29:H30 I33 H32:H33">
    <cfRule type="cellIs" dxfId="870" priority="910" stopIfTrue="1" operator="greaterThan">
      <formula>"ko đạt"</formula>
    </cfRule>
  </conditionalFormatting>
  <conditionalFormatting sqref="I29:I30 I32">
    <cfRule type="cellIs" dxfId="869" priority="909" stopIfTrue="1" operator="greaterThan">
      <formula>"ko đạt"</formula>
    </cfRule>
  </conditionalFormatting>
  <conditionalFormatting sqref="H39:H40">
    <cfRule type="cellIs" dxfId="868" priority="908" stopIfTrue="1" operator="greaterThan">
      <formula>"ko đạt"</formula>
    </cfRule>
  </conditionalFormatting>
  <conditionalFormatting sqref="I39:I40">
    <cfRule type="cellIs" dxfId="867" priority="907" stopIfTrue="1" operator="greaterThan">
      <formula>"ko đạt"</formula>
    </cfRule>
  </conditionalFormatting>
  <conditionalFormatting sqref="H42:H43 I43">
    <cfRule type="cellIs" dxfId="866" priority="906" stopIfTrue="1" operator="greaterThan">
      <formula>"ko đạt"</formula>
    </cfRule>
  </conditionalFormatting>
  <conditionalFormatting sqref="I42">
    <cfRule type="cellIs" dxfId="865" priority="905" stopIfTrue="1" operator="greaterThan">
      <formula>"ko đạt"</formula>
    </cfRule>
  </conditionalFormatting>
  <conditionalFormatting sqref="H31:I31">
    <cfRule type="cellIs" dxfId="864" priority="904" stopIfTrue="1" operator="greaterThan">
      <formula>"ko đạt"</formula>
    </cfRule>
  </conditionalFormatting>
  <conditionalFormatting sqref="H41:I41">
    <cfRule type="cellIs" dxfId="863" priority="903" stopIfTrue="1" operator="greaterThan">
      <formula>"ko đạt"</formula>
    </cfRule>
  </conditionalFormatting>
  <conditionalFormatting sqref="J44:K45">
    <cfRule type="cellIs" dxfId="862" priority="902" stopIfTrue="1" operator="greaterThan">
      <formula>"ko đạt"</formula>
    </cfRule>
  </conditionalFormatting>
  <conditionalFormatting sqref="J26:K27 J34:K37">
    <cfRule type="cellIs" dxfId="861" priority="901" stopIfTrue="1" operator="greaterThan">
      <formula>"ko đạt"</formula>
    </cfRule>
  </conditionalFormatting>
  <conditionalFormatting sqref="J29:J30 K33 J32:J33">
    <cfRule type="cellIs" dxfId="860" priority="900" stopIfTrue="1" operator="greaterThan">
      <formula>"ko đạt"</formula>
    </cfRule>
  </conditionalFormatting>
  <conditionalFormatting sqref="K29:K30 K32">
    <cfRule type="cellIs" dxfId="859" priority="899" stopIfTrue="1" operator="greaterThan">
      <formula>"ko đạt"</formula>
    </cfRule>
  </conditionalFormatting>
  <conditionalFormatting sqref="J39:J40">
    <cfRule type="cellIs" dxfId="858" priority="898" stopIfTrue="1" operator="greaterThan">
      <formula>"ko đạt"</formula>
    </cfRule>
  </conditionalFormatting>
  <conditionalFormatting sqref="K39:K40">
    <cfRule type="cellIs" dxfId="857" priority="897" stopIfTrue="1" operator="greaterThan">
      <formula>"ko đạt"</formula>
    </cfRule>
  </conditionalFormatting>
  <conditionalFormatting sqref="J42:J43 K43">
    <cfRule type="cellIs" dxfId="856" priority="896" stopIfTrue="1" operator="greaterThan">
      <formula>"ko đạt"</formula>
    </cfRule>
  </conditionalFormatting>
  <conditionalFormatting sqref="K42">
    <cfRule type="cellIs" dxfId="855" priority="895" stopIfTrue="1" operator="greaterThan">
      <formula>"ko đạt"</formula>
    </cfRule>
  </conditionalFormatting>
  <conditionalFormatting sqref="J31:K31">
    <cfRule type="cellIs" dxfId="854" priority="894" stopIfTrue="1" operator="greaterThan">
      <formula>"ko đạt"</formula>
    </cfRule>
  </conditionalFormatting>
  <conditionalFormatting sqref="J41:K41">
    <cfRule type="cellIs" dxfId="853" priority="893" stopIfTrue="1" operator="greaterThan">
      <formula>"ko đạt"</formula>
    </cfRule>
  </conditionalFormatting>
  <conditionalFormatting sqref="G27">
    <cfRule type="cellIs" dxfId="852" priority="892" stopIfTrue="1" operator="greaterThan">
      <formula>"ko đạt"</formula>
    </cfRule>
  </conditionalFormatting>
  <conditionalFormatting sqref="G29:G30">
    <cfRule type="cellIs" dxfId="851" priority="891" stopIfTrue="1" operator="greaterThan">
      <formula>"ko đạt"</formula>
    </cfRule>
  </conditionalFormatting>
  <conditionalFormatting sqref="G31">
    <cfRule type="cellIs" dxfId="850" priority="890" stopIfTrue="1" operator="greaterThan">
      <formula>"ko đạt"</formula>
    </cfRule>
  </conditionalFormatting>
  <conditionalFormatting sqref="G34:G35">
    <cfRule type="cellIs" dxfId="849" priority="889" stopIfTrue="1" operator="greaterThan">
      <formula>"ko đạt"</formula>
    </cfRule>
  </conditionalFormatting>
  <conditionalFormatting sqref="G32:G33">
    <cfRule type="cellIs" dxfId="848" priority="888" stopIfTrue="1" operator="greaterThan">
      <formula>"ko đạt"</formula>
    </cfRule>
  </conditionalFormatting>
  <conditionalFormatting sqref="J72:J73">
    <cfRule type="cellIs" dxfId="847" priority="797" stopIfTrue="1" operator="greaterThan">
      <formula>"ko đạt"</formula>
    </cfRule>
  </conditionalFormatting>
  <conditionalFormatting sqref="G37">
    <cfRule type="cellIs" dxfId="846" priority="887" stopIfTrue="1" operator="greaterThan">
      <formula>"ko đạt"</formula>
    </cfRule>
  </conditionalFormatting>
  <conditionalFormatting sqref="G39:G40">
    <cfRule type="cellIs" dxfId="845" priority="886" stopIfTrue="1" operator="greaterThan">
      <formula>"ko đạt"</formula>
    </cfRule>
  </conditionalFormatting>
  <conditionalFormatting sqref="G41">
    <cfRule type="cellIs" dxfId="844" priority="885" stopIfTrue="1" operator="greaterThan">
      <formula>"ko đạt"</formula>
    </cfRule>
  </conditionalFormatting>
  <conditionalFormatting sqref="G44:G45">
    <cfRule type="cellIs" dxfId="843" priority="884" stopIfTrue="1" operator="greaterThan">
      <formula>"ko đạt"</formula>
    </cfRule>
  </conditionalFormatting>
  <conditionalFormatting sqref="G42:G43">
    <cfRule type="cellIs" dxfId="842" priority="883" stopIfTrue="1" operator="greaterThan">
      <formula>"ko đạt"</formula>
    </cfRule>
  </conditionalFormatting>
  <conditionalFormatting sqref="G46 G56">
    <cfRule type="cellIs" dxfId="841" priority="882" stopIfTrue="1" operator="greaterThan">
      <formula>"ko đạt"</formula>
    </cfRule>
  </conditionalFormatting>
  <conditionalFormatting sqref="H64:H65">
    <cfRule type="cellIs" dxfId="840" priority="881" stopIfTrue="1" operator="greaterThan">
      <formula>"ko đạt"</formula>
    </cfRule>
  </conditionalFormatting>
  <conditionalFormatting sqref="I46:I47 H56:H57 I54:I55">
    <cfRule type="cellIs" dxfId="839" priority="880" stopIfTrue="1" operator="greaterThan">
      <formula>"ko đạt"</formula>
    </cfRule>
  </conditionalFormatting>
  <conditionalFormatting sqref="I53">
    <cfRule type="cellIs" dxfId="838" priority="879" stopIfTrue="1" operator="greaterThan">
      <formula>"ko đạt"</formula>
    </cfRule>
  </conditionalFormatting>
  <conditionalFormatting sqref="I49:I50 I52">
    <cfRule type="cellIs" dxfId="837" priority="878" stopIfTrue="1" operator="greaterThan">
      <formula>"ko đạt"</formula>
    </cfRule>
  </conditionalFormatting>
  <conditionalFormatting sqref="H59:H60">
    <cfRule type="cellIs" dxfId="836" priority="877" stopIfTrue="1" operator="greaterThan">
      <formula>"ko đạt"</formula>
    </cfRule>
  </conditionalFormatting>
  <conditionalFormatting sqref="H62:H63">
    <cfRule type="cellIs" dxfId="835" priority="876" stopIfTrue="1" operator="greaterThan">
      <formula>"ko đạt"</formula>
    </cfRule>
  </conditionalFormatting>
  <conditionalFormatting sqref="J81">
    <cfRule type="cellIs" dxfId="834" priority="825" stopIfTrue="1" operator="greaterThan">
      <formula>"ko đạt"</formula>
    </cfRule>
  </conditionalFormatting>
  <conditionalFormatting sqref="I51">
    <cfRule type="cellIs" dxfId="833" priority="875" stopIfTrue="1" operator="greaterThan">
      <formula>"ko đạt"</formula>
    </cfRule>
  </conditionalFormatting>
  <conditionalFormatting sqref="H61">
    <cfRule type="cellIs" dxfId="832" priority="874" stopIfTrue="1" operator="greaterThan">
      <formula>"ko đạt"</formula>
    </cfRule>
  </conditionalFormatting>
  <conditionalFormatting sqref="J64:K65">
    <cfRule type="cellIs" dxfId="831" priority="873" stopIfTrue="1" operator="greaterThan">
      <formula>"ko đạt"</formula>
    </cfRule>
  </conditionalFormatting>
  <conditionalFormatting sqref="J46:K47 J54:K57">
    <cfRule type="cellIs" dxfId="830" priority="872" stopIfTrue="1" operator="greaterThan">
      <formula>"ko đạt"</formula>
    </cfRule>
  </conditionalFormatting>
  <conditionalFormatting sqref="J49:J50 K53 J52:J53">
    <cfRule type="cellIs" dxfId="829" priority="871" stopIfTrue="1" operator="greaterThan">
      <formula>"ko đạt"</formula>
    </cfRule>
  </conditionalFormatting>
  <conditionalFormatting sqref="K49:K50 K52">
    <cfRule type="cellIs" dxfId="828" priority="870" stopIfTrue="1" operator="greaterThan">
      <formula>"ko đạt"</formula>
    </cfRule>
  </conditionalFormatting>
  <conditionalFormatting sqref="J59:J60">
    <cfRule type="cellIs" dxfId="827" priority="869" stopIfTrue="1" operator="greaterThan">
      <formula>"ko đạt"</formula>
    </cfRule>
  </conditionalFormatting>
  <conditionalFormatting sqref="K59:K60">
    <cfRule type="cellIs" dxfId="826" priority="868" stopIfTrue="1" operator="greaterThan">
      <formula>"ko đạt"</formula>
    </cfRule>
  </conditionalFormatting>
  <conditionalFormatting sqref="J62:J63 K63">
    <cfRule type="cellIs" dxfId="825" priority="867" stopIfTrue="1" operator="greaterThan">
      <formula>"ko đạt"</formula>
    </cfRule>
  </conditionalFormatting>
  <conditionalFormatting sqref="K62">
    <cfRule type="cellIs" dxfId="824" priority="866" stopIfTrue="1" operator="greaterThan">
      <formula>"ko đạt"</formula>
    </cfRule>
  </conditionalFormatting>
  <conditionalFormatting sqref="J51:K51">
    <cfRule type="cellIs" dxfId="823" priority="865" stopIfTrue="1" operator="greaterThan">
      <formula>"ko đạt"</formula>
    </cfRule>
  </conditionalFormatting>
  <conditionalFormatting sqref="J61:K61">
    <cfRule type="cellIs" dxfId="822" priority="864" stopIfTrue="1" operator="greaterThan">
      <formula>"ko đạt"</formula>
    </cfRule>
  </conditionalFormatting>
  <conditionalFormatting sqref="G47">
    <cfRule type="cellIs" dxfId="821" priority="863" stopIfTrue="1" operator="greaterThan">
      <formula>"ko đạt"</formula>
    </cfRule>
  </conditionalFormatting>
  <conditionalFormatting sqref="G49:G50">
    <cfRule type="cellIs" dxfId="820" priority="862" stopIfTrue="1" operator="greaterThan">
      <formula>"ko đạt"</formula>
    </cfRule>
  </conditionalFormatting>
  <conditionalFormatting sqref="G51">
    <cfRule type="cellIs" dxfId="819" priority="861" stopIfTrue="1" operator="greaterThan">
      <formula>"ko đạt"</formula>
    </cfRule>
  </conditionalFormatting>
  <conditionalFormatting sqref="G54:G55">
    <cfRule type="cellIs" dxfId="818" priority="860" stopIfTrue="1" operator="greaterThan">
      <formula>"ko đạt"</formula>
    </cfRule>
  </conditionalFormatting>
  <conditionalFormatting sqref="G52:G53">
    <cfRule type="cellIs" dxfId="817" priority="859" stopIfTrue="1" operator="greaterThan">
      <formula>"ko đạt"</formula>
    </cfRule>
  </conditionalFormatting>
  <conditionalFormatting sqref="G57">
    <cfRule type="cellIs" dxfId="816" priority="858" stopIfTrue="1" operator="greaterThan">
      <formula>"ko đạt"</formula>
    </cfRule>
  </conditionalFormatting>
  <conditionalFormatting sqref="G59:G60">
    <cfRule type="cellIs" dxfId="815" priority="857" stopIfTrue="1" operator="greaterThan">
      <formula>"ko đạt"</formula>
    </cfRule>
  </conditionalFormatting>
  <conditionalFormatting sqref="G61">
    <cfRule type="cellIs" dxfId="814" priority="856" stopIfTrue="1" operator="greaterThan">
      <formula>"ko đạt"</formula>
    </cfRule>
  </conditionalFormatting>
  <conditionalFormatting sqref="G64:G65">
    <cfRule type="cellIs" dxfId="813" priority="855" stopIfTrue="1" operator="greaterThan">
      <formula>"ko đạt"</formula>
    </cfRule>
  </conditionalFormatting>
  <conditionalFormatting sqref="G62:G63">
    <cfRule type="cellIs" dxfId="812" priority="854" stopIfTrue="1" operator="greaterThan">
      <formula>"ko đạt"</formula>
    </cfRule>
  </conditionalFormatting>
  <conditionalFormatting sqref="H46">
    <cfRule type="cellIs" dxfId="811" priority="853" stopIfTrue="1" operator="greaterThan">
      <formula>"ko đạt"</formula>
    </cfRule>
  </conditionalFormatting>
  <conditionalFormatting sqref="H47">
    <cfRule type="cellIs" dxfId="810" priority="852" stopIfTrue="1" operator="greaterThan">
      <formula>"ko đạt"</formula>
    </cfRule>
  </conditionalFormatting>
  <conditionalFormatting sqref="H49:H50">
    <cfRule type="cellIs" dxfId="809" priority="851" stopIfTrue="1" operator="greaterThan">
      <formula>"ko đạt"</formula>
    </cfRule>
  </conditionalFormatting>
  <conditionalFormatting sqref="H51">
    <cfRule type="cellIs" dxfId="808" priority="850" stopIfTrue="1" operator="greaterThan">
      <formula>"ko đạt"</formula>
    </cfRule>
  </conditionalFormatting>
  <conditionalFormatting sqref="H54:H55">
    <cfRule type="cellIs" dxfId="807" priority="849" stopIfTrue="1" operator="greaterThan">
      <formula>"ko đạt"</formula>
    </cfRule>
  </conditionalFormatting>
  <conditionalFormatting sqref="H52:H53">
    <cfRule type="cellIs" dxfId="806" priority="848" stopIfTrue="1" operator="greaterThan">
      <formula>"ko đạt"</formula>
    </cfRule>
  </conditionalFormatting>
  <conditionalFormatting sqref="I56">
    <cfRule type="cellIs" dxfId="805" priority="847" stopIfTrue="1" operator="greaterThan">
      <formula>"ko đạt"</formula>
    </cfRule>
  </conditionalFormatting>
  <conditionalFormatting sqref="I57">
    <cfRule type="cellIs" dxfId="804" priority="846" stopIfTrue="1" operator="greaterThan">
      <formula>"ko đạt"</formula>
    </cfRule>
  </conditionalFormatting>
  <conditionalFormatting sqref="I59:I60">
    <cfRule type="cellIs" dxfId="803" priority="845" stopIfTrue="1" operator="greaterThan">
      <formula>"ko đạt"</formula>
    </cfRule>
  </conditionalFormatting>
  <conditionalFormatting sqref="I61">
    <cfRule type="cellIs" dxfId="802" priority="844" stopIfTrue="1" operator="greaterThan">
      <formula>"ko đạt"</formula>
    </cfRule>
  </conditionalFormatting>
  <conditionalFormatting sqref="I64:I65">
    <cfRule type="cellIs" dxfId="801" priority="843" stopIfTrue="1" operator="greaterThan">
      <formula>"ko đạt"</formula>
    </cfRule>
  </conditionalFormatting>
  <conditionalFormatting sqref="I62:I63">
    <cfRule type="cellIs" dxfId="800" priority="842" stopIfTrue="1" operator="greaterThan">
      <formula>"ko đạt"</formula>
    </cfRule>
  </conditionalFormatting>
  <conditionalFormatting sqref="G66 G76">
    <cfRule type="cellIs" dxfId="799" priority="841" stopIfTrue="1" operator="greaterThan">
      <formula>"ko đạt"</formula>
    </cfRule>
  </conditionalFormatting>
  <conditionalFormatting sqref="H84:H85">
    <cfRule type="cellIs" dxfId="798" priority="840" stopIfTrue="1" operator="greaterThan">
      <formula>"ko đạt"</formula>
    </cfRule>
  </conditionalFormatting>
  <conditionalFormatting sqref="I66:I67 H76:H77 I74:I75">
    <cfRule type="cellIs" dxfId="797" priority="839" stopIfTrue="1" operator="greaterThan">
      <formula>"ko đạt"</formula>
    </cfRule>
  </conditionalFormatting>
  <conditionalFormatting sqref="I73">
    <cfRule type="cellIs" dxfId="796" priority="838" stopIfTrue="1" operator="greaterThan">
      <formula>"ko đạt"</formula>
    </cfRule>
  </conditionalFormatting>
  <conditionalFormatting sqref="I69:I70 I72">
    <cfRule type="cellIs" dxfId="795" priority="837" stopIfTrue="1" operator="greaterThan">
      <formula>"ko đạt"</formula>
    </cfRule>
  </conditionalFormatting>
  <conditionalFormatting sqref="H79:H80">
    <cfRule type="cellIs" dxfId="794" priority="836" stopIfTrue="1" operator="greaterThan">
      <formula>"ko đạt"</formula>
    </cfRule>
  </conditionalFormatting>
  <conditionalFormatting sqref="H82:H83">
    <cfRule type="cellIs" dxfId="793" priority="835" stopIfTrue="1" operator="greaterThan">
      <formula>"ko đạt"</formula>
    </cfRule>
  </conditionalFormatting>
  <conditionalFormatting sqref="I71">
    <cfRule type="cellIs" dxfId="792" priority="834" stopIfTrue="1" operator="greaterThan">
      <formula>"ko đạt"</formula>
    </cfRule>
  </conditionalFormatting>
  <conditionalFormatting sqref="H81">
    <cfRule type="cellIs" dxfId="791" priority="833" stopIfTrue="1" operator="greaterThan">
      <formula>"ko đạt"</formula>
    </cfRule>
  </conditionalFormatting>
  <conditionalFormatting sqref="J84:J85">
    <cfRule type="cellIs" dxfId="790" priority="832" stopIfTrue="1" operator="greaterThan">
      <formula>"ko đạt"</formula>
    </cfRule>
  </conditionalFormatting>
  <conditionalFormatting sqref="K66:K67 J76:J77 K74:K75">
    <cfRule type="cellIs" dxfId="789" priority="831" stopIfTrue="1" operator="greaterThan">
      <formula>"ko đạt"</formula>
    </cfRule>
  </conditionalFormatting>
  <conditionalFormatting sqref="K73">
    <cfRule type="cellIs" dxfId="788" priority="830" stopIfTrue="1" operator="greaterThan">
      <formula>"ko đạt"</formula>
    </cfRule>
  </conditionalFormatting>
  <conditionalFormatting sqref="K69:K70 K72">
    <cfRule type="cellIs" dxfId="787" priority="829" stopIfTrue="1" operator="greaterThan">
      <formula>"ko đạt"</formula>
    </cfRule>
  </conditionalFormatting>
  <conditionalFormatting sqref="J79:J80">
    <cfRule type="cellIs" dxfId="786" priority="828" stopIfTrue="1" operator="greaterThan">
      <formula>"ko đạt"</formula>
    </cfRule>
  </conditionalFormatting>
  <conditionalFormatting sqref="J82:J83">
    <cfRule type="cellIs" dxfId="785" priority="827" stopIfTrue="1" operator="greaterThan">
      <formula>"ko đạt"</formula>
    </cfRule>
  </conditionalFormatting>
  <conditionalFormatting sqref="G69:G70">
    <cfRule type="cellIs" dxfId="784" priority="823" stopIfTrue="1" operator="greaterThan">
      <formula>"ko đạt"</formula>
    </cfRule>
  </conditionalFormatting>
  <conditionalFormatting sqref="G71">
    <cfRule type="cellIs" dxfId="783" priority="822" stopIfTrue="1" operator="greaterThan">
      <formula>"ko đạt"</formula>
    </cfRule>
  </conditionalFormatting>
  <conditionalFormatting sqref="G74:G75">
    <cfRule type="cellIs" dxfId="782" priority="821" stopIfTrue="1" operator="greaterThan">
      <formula>"ko đạt"</formula>
    </cfRule>
  </conditionalFormatting>
  <conditionalFormatting sqref="G72:G73">
    <cfRule type="cellIs" dxfId="781" priority="820" stopIfTrue="1" operator="greaterThan">
      <formula>"ko đạt"</formula>
    </cfRule>
  </conditionalFormatting>
  <conditionalFormatting sqref="G77">
    <cfRule type="cellIs" dxfId="780" priority="819" stopIfTrue="1" operator="greaterThan">
      <formula>"ko đạt"</formula>
    </cfRule>
  </conditionalFormatting>
  <conditionalFormatting sqref="G79:G80">
    <cfRule type="cellIs" dxfId="779" priority="818" stopIfTrue="1" operator="greaterThan">
      <formula>"ko đạt"</formula>
    </cfRule>
  </conditionalFormatting>
  <conditionalFormatting sqref="G81">
    <cfRule type="cellIs" dxfId="778" priority="817" stopIfTrue="1" operator="greaterThan">
      <formula>"ko đạt"</formula>
    </cfRule>
  </conditionalFormatting>
  <conditionalFormatting sqref="G84:G85">
    <cfRule type="cellIs" dxfId="777" priority="816" stopIfTrue="1" operator="greaterThan">
      <formula>"ko đạt"</formula>
    </cfRule>
  </conditionalFormatting>
  <conditionalFormatting sqref="G82:G83">
    <cfRule type="cellIs" dxfId="776" priority="815" stopIfTrue="1" operator="greaterThan">
      <formula>"ko đạt"</formula>
    </cfRule>
  </conditionalFormatting>
  <conditionalFormatting sqref="H66">
    <cfRule type="cellIs" dxfId="775" priority="814" stopIfTrue="1" operator="greaterThan">
      <formula>"ko đạt"</formula>
    </cfRule>
  </conditionalFormatting>
  <conditionalFormatting sqref="H67">
    <cfRule type="cellIs" dxfId="774" priority="813" stopIfTrue="1" operator="greaterThan">
      <formula>"ko đạt"</formula>
    </cfRule>
  </conditionalFormatting>
  <conditionalFormatting sqref="H69:H70">
    <cfRule type="cellIs" dxfId="773" priority="812" stopIfTrue="1" operator="greaterThan">
      <formula>"ko đạt"</formula>
    </cfRule>
  </conditionalFormatting>
  <conditionalFormatting sqref="H71">
    <cfRule type="cellIs" dxfId="772" priority="811" stopIfTrue="1" operator="greaterThan">
      <formula>"ko đạt"</formula>
    </cfRule>
  </conditionalFormatting>
  <conditionalFormatting sqref="H74:H75">
    <cfRule type="cellIs" dxfId="771" priority="810" stopIfTrue="1" operator="greaterThan">
      <formula>"ko đạt"</formula>
    </cfRule>
  </conditionalFormatting>
  <conditionalFormatting sqref="H72:H73">
    <cfRule type="cellIs" dxfId="770" priority="809" stopIfTrue="1" operator="greaterThan">
      <formula>"ko đạt"</formula>
    </cfRule>
  </conditionalFormatting>
  <conditionalFormatting sqref="K76">
    <cfRule type="cellIs" dxfId="769" priority="808" stopIfTrue="1" operator="greaterThan">
      <formula>"ko đạt"</formula>
    </cfRule>
  </conditionalFormatting>
  <conditionalFormatting sqref="K77">
    <cfRule type="cellIs" dxfId="768" priority="807" stopIfTrue="1" operator="greaterThan">
      <formula>"ko đạt"</formula>
    </cfRule>
  </conditionalFormatting>
  <conditionalFormatting sqref="K79:K80">
    <cfRule type="cellIs" dxfId="767" priority="806" stopIfTrue="1" operator="greaterThan">
      <formula>"ko đạt"</formula>
    </cfRule>
  </conditionalFormatting>
  <conditionalFormatting sqref="K81">
    <cfRule type="cellIs" dxfId="766" priority="805" stopIfTrue="1" operator="greaterThan">
      <formula>"ko đạt"</formula>
    </cfRule>
  </conditionalFormatting>
  <conditionalFormatting sqref="K84:K85">
    <cfRule type="cellIs" dxfId="765" priority="804" stopIfTrue="1" operator="greaterThan">
      <formula>"ko đạt"</formula>
    </cfRule>
  </conditionalFormatting>
  <conditionalFormatting sqref="K82:K83">
    <cfRule type="cellIs" dxfId="764" priority="803" stopIfTrue="1" operator="greaterThan">
      <formula>"ko đạt"</formula>
    </cfRule>
  </conditionalFormatting>
  <conditionalFormatting sqref="R59:R60">
    <cfRule type="cellIs" dxfId="763" priority="681" stopIfTrue="1" operator="greaterThan">
      <formula>"ko đạt"</formula>
    </cfRule>
  </conditionalFormatting>
  <conditionalFormatting sqref="J67">
    <cfRule type="cellIs" dxfId="762" priority="801" stopIfTrue="1" operator="greaterThan">
      <formula>"ko đạt"</formula>
    </cfRule>
  </conditionalFormatting>
  <conditionalFormatting sqref="J69:J70">
    <cfRule type="cellIs" dxfId="761" priority="800" stopIfTrue="1" operator="greaterThan">
      <formula>"ko đạt"</formula>
    </cfRule>
  </conditionalFormatting>
  <conditionalFormatting sqref="J71">
    <cfRule type="cellIs" dxfId="760" priority="799" stopIfTrue="1" operator="greaterThan">
      <formula>"ko đạt"</formula>
    </cfRule>
  </conditionalFormatting>
  <conditionalFormatting sqref="J74:J75">
    <cfRule type="cellIs" dxfId="759" priority="798" stopIfTrue="1" operator="greaterThan">
      <formula>"ko đạt"</formula>
    </cfRule>
  </conditionalFormatting>
  <conditionalFormatting sqref="L6:M7 L14:M17">
    <cfRule type="cellIs" dxfId="758" priority="796" stopIfTrue="1" operator="greaterThan">
      <formula>"ko đạt"</formula>
    </cfRule>
  </conditionalFormatting>
  <conditionalFormatting sqref="L9:L10 M13 L12:L13">
    <cfRule type="cellIs" dxfId="757" priority="795" stopIfTrue="1" operator="greaterThan">
      <formula>"ko đạt"</formula>
    </cfRule>
  </conditionalFormatting>
  <conditionalFormatting sqref="M9:M10 M12">
    <cfRule type="cellIs" dxfId="756" priority="794" stopIfTrue="1" operator="greaterThan">
      <formula>"ko đạt"</formula>
    </cfRule>
  </conditionalFormatting>
  <conditionalFormatting sqref="L19:L20">
    <cfRule type="cellIs" dxfId="755" priority="793" stopIfTrue="1" operator="greaterThan">
      <formula>"ko đạt"</formula>
    </cfRule>
  </conditionalFormatting>
  <conditionalFormatting sqref="M19:M20">
    <cfRule type="cellIs" dxfId="754" priority="792" stopIfTrue="1" operator="greaterThan">
      <formula>"ko đạt"</formula>
    </cfRule>
  </conditionalFormatting>
  <conditionalFormatting sqref="L22:L23 M23">
    <cfRule type="cellIs" dxfId="753" priority="791" stopIfTrue="1" operator="greaterThan">
      <formula>"ko đạt"</formula>
    </cfRule>
  </conditionalFormatting>
  <conditionalFormatting sqref="M22">
    <cfRule type="cellIs" dxfId="752" priority="790" stopIfTrue="1" operator="greaterThan">
      <formula>"ko đạt"</formula>
    </cfRule>
  </conditionalFormatting>
  <conditionalFormatting sqref="L11:M11">
    <cfRule type="cellIs" dxfId="751" priority="789" stopIfTrue="1" operator="greaterThan">
      <formula>"ko đạt"</formula>
    </cfRule>
  </conditionalFormatting>
  <conditionalFormatting sqref="L21:M21">
    <cfRule type="cellIs" dxfId="750" priority="788" stopIfTrue="1" operator="greaterThan">
      <formula>"ko đạt"</formula>
    </cfRule>
  </conditionalFormatting>
  <conditionalFormatting sqref="N24:O25">
    <cfRule type="cellIs" dxfId="749" priority="787" stopIfTrue="1" operator="greaterThan">
      <formula>"ko đạt"</formula>
    </cfRule>
  </conditionalFormatting>
  <conditionalFormatting sqref="N6:O7 N14:O17">
    <cfRule type="cellIs" dxfId="748" priority="786" stopIfTrue="1" operator="greaterThan">
      <formula>"ko đạt"</formula>
    </cfRule>
  </conditionalFormatting>
  <conditionalFormatting sqref="N9:N10 O13 N12:N13">
    <cfRule type="cellIs" dxfId="747" priority="785" stopIfTrue="1" operator="greaterThan">
      <formula>"ko đạt"</formula>
    </cfRule>
  </conditionalFormatting>
  <conditionalFormatting sqref="O9:O10 O12">
    <cfRule type="cellIs" dxfId="746" priority="784" stopIfTrue="1" operator="greaterThan">
      <formula>"ko đạt"</formula>
    </cfRule>
  </conditionalFormatting>
  <conditionalFormatting sqref="N19:N20">
    <cfRule type="cellIs" dxfId="745" priority="783" stopIfTrue="1" operator="greaterThan">
      <formula>"ko đạt"</formula>
    </cfRule>
  </conditionalFormatting>
  <conditionalFormatting sqref="O19:O20">
    <cfRule type="cellIs" dxfId="744" priority="782" stopIfTrue="1" operator="greaterThan">
      <formula>"ko đạt"</formula>
    </cfRule>
  </conditionalFormatting>
  <conditionalFormatting sqref="N22:N23 O23">
    <cfRule type="cellIs" dxfId="743" priority="781" stopIfTrue="1" operator="greaterThan">
      <formula>"ko đạt"</formula>
    </cfRule>
  </conditionalFormatting>
  <conditionalFormatting sqref="O22">
    <cfRule type="cellIs" dxfId="742" priority="780" stopIfTrue="1" operator="greaterThan">
      <formula>"ko đạt"</formula>
    </cfRule>
  </conditionalFormatting>
  <conditionalFormatting sqref="N11:O11">
    <cfRule type="cellIs" dxfId="741" priority="779" stopIfTrue="1" operator="greaterThan">
      <formula>"ko đạt"</formula>
    </cfRule>
  </conditionalFormatting>
  <conditionalFormatting sqref="N21:O21">
    <cfRule type="cellIs" dxfId="740" priority="778" stopIfTrue="1" operator="greaterThan">
      <formula>"ko đạt"</formula>
    </cfRule>
  </conditionalFormatting>
  <conditionalFormatting sqref="P24:Q25">
    <cfRule type="cellIs" dxfId="739" priority="777" stopIfTrue="1" operator="greaterThan">
      <formula>"ko đạt"</formula>
    </cfRule>
  </conditionalFormatting>
  <conditionalFormatting sqref="P6:Q7 P14:Q17">
    <cfRule type="cellIs" dxfId="738" priority="776" stopIfTrue="1" operator="greaterThan">
      <formula>"ko đạt"</formula>
    </cfRule>
  </conditionalFormatting>
  <conditionalFormatting sqref="P9:P10 Q13 P12:P13">
    <cfRule type="cellIs" dxfId="737" priority="775" stopIfTrue="1" operator="greaterThan">
      <formula>"ko đạt"</formula>
    </cfRule>
  </conditionalFormatting>
  <conditionalFormatting sqref="Q9:Q10 Q12">
    <cfRule type="cellIs" dxfId="736" priority="774" stopIfTrue="1" operator="greaterThan">
      <formula>"ko đạt"</formula>
    </cfRule>
  </conditionalFormatting>
  <conditionalFormatting sqref="P19:P20">
    <cfRule type="cellIs" dxfId="735" priority="773" stopIfTrue="1" operator="greaterThan">
      <formula>"ko đạt"</formula>
    </cfRule>
  </conditionalFormatting>
  <conditionalFormatting sqref="Q19:Q20">
    <cfRule type="cellIs" dxfId="734" priority="772" stopIfTrue="1" operator="greaterThan">
      <formula>"ko đạt"</formula>
    </cfRule>
  </conditionalFormatting>
  <conditionalFormatting sqref="P22:P23 Q23">
    <cfRule type="cellIs" dxfId="733" priority="771" stopIfTrue="1" operator="greaterThan">
      <formula>"ko đạt"</formula>
    </cfRule>
  </conditionalFormatting>
  <conditionalFormatting sqref="Q22">
    <cfRule type="cellIs" dxfId="732" priority="770" stopIfTrue="1" operator="greaterThan">
      <formula>"ko đạt"</formula>
    </cfRule>
  </conditionalFormatting>
  <conditionalFormatting sqref="P11:Q11">
    <cfRule type="cellIs" dxfId="731" priority="769" stopIfTrue="1" operator="greaterThan">
      <formula>"ko đạt"</formula>
    </cfRule>
  </conditionalFormatting>
  <conditionalFormatting sqref="P21:Q21">
    <cfRule type="cellIs" dxfId="730" priority="768" stopIfTrue="1" operator="greaterThan">
      <formula>"ko đạt"</formula>
    </cfRule>
  </conditionalFormatting>
  <conditionalFormatting sqref="R24:S25">
    <cfRule type="cellIs" dxfId="729" priority="767" stopIfTrue="1" operator="greaterThan">
      <formula>"ko đạt"</formula>
    </cfRule>
  </conditionalFormatting>
  <conditionalFormatting sqref="R6:S7 R14:S17">
    <cfRule type="cellIs" dxfId="728" priority="766" stopIfTrue="1" operator="greaterThan">
      <formula>"ko đạt"</formula>
    </cfRule>
  </conditionalFormatting>
  <conditionalFormatting sqref="R9:R10 S13 R12:R13">
    <cfRule type="cellIs" dxfId="727" priority="765" stopIfTrue="1" operator="greaterThan">
      <formula>"ko đạt"</formula>
    </cfRule>
  </conditionalFormatting>
  <conditionalFormatting sqref="S9:S10 S12">
    <cfRule type="cellIs" dxfId="726" priority="764" stopIfTrue="1" operator="greaterThan">
      <formula>"ko đạt"</formula>
    </cfRule>
  </conditionalFormatting>
  <conditionalFormatting sqref="R19:R20">
    <cfRule type="cellIs" dxfId="725" priority="763" stopIfTrue="1" operator="greaterThan">
      <formula>"ko đạt"</formula>
    </cfRule>
  </conditionalFormatting>
  <conditionalFormatting sqref="S19:S20">
    <cfRule type="cellIs" dxfId="724" priority="762" stopIfTrue="1" operator="greaterThan">
      <formula>"ko đạt"</formula>
    </cfRule>
  </conditionalFormatting>
  <conditionalFormatting sqref="N79:N80">
    <cfRule type="cellIs" dxfId="723" priority="640" stopIfTrue="1" operator="greaterThan">
      <formula>"ko đạt"</formula>
    </cfRule>
  </conditionalFormatting>
  <conditionalFormatting sqref="S22">
    <cfRule type="cellIs" dxfId="722" priority="760" stopIfTrue="1" operator="greaterThan">
      <formula>"ko đạt"</formula>
    </cfRule>
  </conditionalFormatting>
  <conditionalFormatting sqref="R11:S11">
    <cfRule type="cellIs" dxfId="721" priority="759" stopIfTrue="1" operator="greaterThan">
      <formula>"ko đạt"</formula>
    </cfRule>
  </conditionalFormatting>
  <conditionalFormatting sqref="R21:S21">
    <cfRule type="cellIs" dxfId="720" priority="758" stopIfTrue="1" operator="greaterThan">
      <formula>"ko đạt"</formula>
    </cfRule>
  </conditionalFormatting>
  <conditionalFormatting sqref="L44:M45">
    <cfRule type="cellIs" dxfId="719" priority="757" stopIfTrue="1" operator="greaterThan">
      <formula>"ko đạt"</formula>
    </cfRule>
  </conditionalFormatting>
  <conditionalFormatting sqref="L26:M27 L34:M37">
    <cfRule type="cellIs" dxfId="718" priority="756" stopIfTrue="1" operator="greaterThan">
      <formula>"ko đạt"</formula>
    </cfRule>
  </conditionalFormatting>
  <conditionalFormatting sqref="L29:L30 M33 L32:L33">
    <cfRule type="cellIs" dxfId="717" priority="755" stopIfTrue="1" operator="greaterThan">
      <formula>"ko đạt"</formula>
    </cfRule>
  </conditionalFormatting>
  <conditionalFormatting sqref="M29:M30 M32">
    <cfRule type="cellIs" dxfId="716" priority="754" stopIfTrue="1" operator="greaterThan">
      <formula>"ko đạt"</formula>
    </cfRule>
  </conditionalFormatting>
  <conditionalFormatting sqref="L39:L40">
    <cfRule type="cellIs" dxfId="715" priority="753" stopIfTrue="1" operator="greaterThan">
      <formula>"ko đạt"</formula>
    </cfRule>
  </conditionalFormatting>
  <conditionalFormatting sqref="M39:M40">
    <cfRule type="cellIs" dxfId="714" priority="752" stopIfTrue="1" operator="greaterThan">
      <formula>"ko đạt"</formula>
    </cfRule>
  </conditionalFormatting>
  <conditionalFormatting sqref="L42:L43 M43">
    <cfRule type="cellIs" dxfId="713" priority="751" stopIfTrue="1" operator="greaterThan">
      <formula>"ko đạt"</formula>
    </cfRule>
  </conditionalFormatting>
  <conditionalFormatting sqref="M42">
    <cfRule type="cellIs" dxfId="712" priority="750" stopIfTrue="1" operator="greaterThan">
      <formula>"ko đạt"</formula>
    </cfRule>
  </conditionalFormatting>
  <conditionalFormatting sqref="L31:M31">
    <cfRule type="cellIs" dxfId="711" priority="749" stopIfTrue="1" operator="greaterThan">
      <formula>"ko đạt"</formula>
    </cfRule>
  </conditionalFormatting>
  <conditionalFormatting sqref="L41:M41">
    <cfRule type="cellIs" dxfId="710" priority="748" stopIfTrue="1" operator="greaterThan">
      <formula>"ko đạt"</formula>
    </cfRule>
  </conditionalFormatting>
  <conditionalFormatting sqref="N44:N45">
    <cfRule type="cellIs" dxfId="709" priority="747" stopIfTrue="1" operator="greaterThan">
      <formula>"ko đạt"</formula>
    </cfRule>
  </conditionalFormatting>
  <conditionalFormatting sqref="N26:O26 N36:O36 N27 N34:N35 N37">
    <cfRule type="cellIs" dxfId="708" priority="746" stopIfTrue="1" operator="greaterThan">
      <formula>"ko đạt"</formula>
    </cfRule>
  </conditionalFormatting>
  <conditionalFormatting sqref="N29:N30 N32:N33">
    <cfRule type="cellIs" dxfId="707" priority="745" stopIfTrue="1" operator="greaterThan">
      <formula>"ko đạt"</formula>
    </cfRule>
  </conditionalFormatting>
  <conditionalFormatting sqref="S71">
    <cfRule type="cellIs" dxfId="706" priority="622" stopIfTrue="1" operator="greaterThan">
      <formula>"ko đạt"</formula>
    </cfRule>
  </conditionalFormatting>
  <conditionalFormatting sqref="N39:N40">
    <cfRule type="cellIs" dxfId="705" priority="744" stopIfTrue="1" operator="greaterThan">
      <formula>"ko đạt"</formula>
    </cfRule>
  </conditionalFormatting>
  <conditionalFormatting sqref="N42:N43">
    <cfRule type="cellIs" dxfId="704" priority="743" stopIfTrue="1" operator="greaterThan">
      <formula>"ko đạt"</formula>
    </cfRule>
  </conditionalFormatting>
  <conditionalFormatting sqref="O67">
    <cfRule type="cellIs" dxfId="703" priority="620" stopIfTrue="1" operator="greaterThan">
      <formula>"ko đạt"</formula>
    </cfRule>
  </conditionalFormatting>
  <conditionalFormatting sqref="N31">
    <cfRule type="cellIs" dxfId="702" priority="742" stopIfTrue="1" operator="greaterThan">
      <formula>"ko đạt"</formula>
    </cfRule>
  </conditionalFormatting>
  <conditionalFormatting sqref="N41">
    <cfRule type="cellIs" dxfId="701" priority="741" stopIfTrue="1" operator="greaterThan">
      <formula>"ko đạt"</formula>
    </cfRule>
  </conditionalFormatting>
  <conditionalFormatting sqref="P44:Q45">
    <cfRule type="cellIs" dxfId="700" priority="740" stopIfTrue="1" operator="greaterThan">
      <formula>"ko đạt"</formula>
    </cfRule>
  </conditionalFormatting>
  <conditionalFormatting sqref="P26:Q27 P34:Q37">
    <cfRule type="cellIs" dxfId="699" priority="739" stopIfTrue="1" operator="greaterThan">
      <formula>"ko đạt"</formula>
    </cfRule>
  </conditionalFormatting>
  <conditionalFormatting sqref="P29:P30 Q33 P32:P33">
    <cfRule type="cellIs" dxfId="698" priority="738" stopIfTrue="1" operator="greaterThan">
      <formula>"ko đạt"</formula>
    </cfRule>
  </conditionalFormatting>
  <conditionalFormatting sqref="Q29:Q30 Q32">
    <cfRule type="cellIs" dxfId="697" priority="737" stopIfTrue="1" operator="greaterThan">
      <formula>"ko đạt"</formula>
    </cfRule>
  </conditionalFormatting>
  <conditionalFormatting sqref="P39:P40">
    <cfRule type="cellIs" dxfId="696" priority="736" stopIfTrue="1" operator="greaterThan">
      <formula>"ko đạt"</formula>
    </cfRule>
  </conditionalFormatting>
  <conditionalFormatting sqref="Q39:Q40">
    <cfRule type="cellIs" dxfId="695" priority="735" stopIfTrue="1" operator="greaterThan">
      <formula>"ko đạt"</formula>
    </cfRule>
  </conditionalFormatting>
  <conditionalFormatting sqref="P42:P43 Q43">
    <cfRule type="cellIs" dxfId="694" priority="734" stopIfTrue="1" operator="greaterThan">
      <formula>"ko đạt"</formula>
    </cfRule>
  </conditionalFormatting>
  <conditionalFormatting sqref="Q42">
    <cfRule type="cellIs" dxfId="693" priority="733" stopIfTrue="1" operator="greaterThan">
      <formula>"ko đạt"</formula>
    </cfRule>
  </conditionalFormatting>
  <conditionalFormatting sqref="P31:Q31">
    <cfRule type="cellIs" dxfId="692" priority="732" stopIfTrue="1" operator="greaterThan">
      <formula>"ko đạt"</formula>
    </cfRule>
  </conditionalFormatting>
  <conditionalFormatting sqref="P41:Q41">
    <cfRule type="cellIs" dxfId="691" priority="731" stopIfTrue="1" operator="greaterThan">
      <formula>"ko đạt"</formula>
    </cfRule>
  </conditionalFormatting>
  <conditionalFormatting sqref="R44:S45">
    <cfRule type="cellIs" dxfId="690" priority="730" stopIfTrue="1" operator="greaterThan">
      <formula>"ko đạt"</formula>
    </cfRule>
  </conditionalFormatting>
  <conditionalFormatting sqref="R26:S27 R34:S37">
    <cfRule type="cellIs" dxfId="689" priority="729" stopIfTrue="1" operator="greaterThan">
      <formula>"ko đạt"</formula>
    </cfRule>
  </conditionalFormatting>
  <conditionalFormatting sqref="R29:R30 S33 R32:R33">
    <cfRule type="cellIs" dxfId="688" priority="728" stopIfTrue="1" operator="greaterThan">
      <formula>"ko đạt"</formula>
    </cfRule>
  </conditionalFormatting>
  <conditionalFormatting sqref="S29:S30 S32">
    <cfRule type="cellIs" dxfId="687" priority="727" stopIfTrue="1" operator="greaterThan">
      <formula>"ko đạt"</formula>
    </cfRule>
  </conditionalFormatting>
  <conditionalFormatting sqref="R39:R40">
    <cfRule type="cellIs" dxfId="686" priority="726" stopIfTrue="1" operator="greaterThan">
      <formula>"ko đạt"</formula>
    </cfRule>
  </conditionalFormatting>
  <conditionalFormatting sqref="S39:S40">
    <cfRule type="cellIs" dxfId="685" priority="725" stopIfTrue="1" operator="greaterThan">
      <formula>"ko đạt"</formula>
    </cfRule>
  </conditionalFormatting>
  <conditionalFormatting sqref="R42:R43 S43">
    <cfRule type="cellIs" dxfId="684" priority="724" stopIfTrue="1" operator="greaterThan">
      <formula>"ko đạt"</formula>
    </cfRule>
  </conditionalFormatting>
  <conditionalFormatting sqref="S42">
    <cfRule type="cellIs" dxfId="683" priority="723" stopIfTrue="1" operator="greaterThan">
      <formula>"ko đạt"</formula>
    </cfRule>
  </conditionalFormatting>
  <conditionalFormatting sqref="R31:S31">
    <cfRule type="cellIs" dxfId="682" priority="722" stopIfTrue="1" operator="greaterThan">
      <formula>"ko đạt"</formula>
    </cfRule>
  </conditionalFormatting>
  <conditionalFormatting sqref="R41:S41">
    <cfRule type="cellIs" dxfId="681" priority="721" stopIfTrue="1" operator="greaterThan">
      <formula>"ko đạt"</formula>
    </cfRule>
  </conditionalFormatting>
  <conditionalFormatting sqref="O27">
    <cfRule type="cellIs" dxfId="680" priority="720" stopIfTrue="1" operator="greaterThan">
      <formula>"ko đạt"</formula>
    </cfRule>
  </conditionalFormatting>
  <conditionalFormatting sqref="O29:O30">
    <cfRule type="cellIs" dxfId="679" priority="719" stopIfTrue="1" operator="greaterThan">
      <formula>"ko đạt"</formula>
    </cfRule>
  </conditionalFormatting>
  <conditionalFormatting sqref="O31">
    <cfRule type="cellIs" dxfId="678" priority="718" stopIfTrue="1" operator="greaterThan">
      <formula>"ko đạt"</formula>
    </cfRule>
  </conditionalFormatting>
  <conditionalFormatting sqref="O34:O35">
    <cfRule type="cellIs" dxfId="677" priority="717" stopIfTrue="1" operator="greaterThan">
      <formula>"ko đạt"</formula>
    </cfRule>
  </conditionalFormatting>
  <conditionalFormatting sqref="O32:O33">
    <cfRule type="cellIs" dxfId="676" priority="716" stopIfTrue="1" operator="greaterThan">
      <formula>"ko đạt"</formula>
    </cfRule>
  </conditionalFormatting>
  <conditionalFormatting sqref="R72:R73">
    <cfRule type="cellIs" dxfId="675" priority="593" stopIfTrue="1" operator="greaterThan">
      <formula>"ko đạt"</formula>
    </cfRule>
  </conditionalFormatting>
  <conditionalFormatting sqref="O37">
    <cfRule type="cellIs" dxfId="674" priority="715" stopIfTrue="1" operator="greaterThan">
      <formula>"ko đạt"</formula>
    </cfRule>
  </conditionalFormatting>
  <conditionalFormatting sqref="O39:O40">
    <cfRule type="cellIs" dxfId="673" priority="714" stopIfTrue="1" operator="greaterThan">
      <formula>"ko đạt"</formula>
    </cfRule>
  </conditionalFormatting>
  <conditionalFormatting sqref="O41">
    <cfRule type="cellIs" dxfId="672" priority="713" stopIfTrue="1" operator="greaterThan">
      <formula>"ko đạt"</formula>
    </cfRule>
  </conditionalFormatting>
  <conditionalFormatting sqref="O44:O45">
    <cfRule type="cellIs" dxfId="671" priority="712" stopIfTrue="1" operator="greaterThan">
      <formula>"ko đạt"</formula>
    </cfRule>
  </conditionalFormatting>
  <conditionalFormatting sqref="O42:O43">
    <cfRule type="cellIs" dxfId="670" priority="711" stopIfTrue="1" operator="greaterThan">
      <formula>"ko đạt"</formula>
    </cfRule>
  </conditionalFormatting>
  <conditionalFormatting sqref="P89:P90">
    <cfRule type="cellIs" dxfId="669" priority="589" stopIfTrue="1" operator="greaterThan">
      <formula>"ko đạt"</formula>
    </cfRule>
  </conditionalFormatting>
  <conditionalFormatting sqref="L46:M47 L54:M57">
    <cfRule type="cellIs" dxfId="668" priority="709" stopIfTrue="1" operator="greaterThan">
      <formula>"ko đạt"</formula>
    </cfRule>
  </conditionalFormatting>
  <conditionalFormatting sqref="L49:L50 M53 L52:L53">
    <cfRule type="cellIs" dxfId="667" priority="708" stopIfTrue="1" operator="greaterThan">
      <formula>"ko đạt"</formula>
    </cfRule>
  </conditionalFormatting>
  <conditionalFormatting sqref="M49:M50 M52">
    <cfRule type="cellIs" dxfId="666" priority="707" stopIfTrue="1" operator="greaterThan">
      <formula>"ko đạt"</formula>
    </cfRule>
  </conditionalFormatting>
  <conditionalFormatting sqref="L59:L60">
    <cfRule type="cellIs" dxfId="665" priority="706" stopIfTrue="1" operator="greaterThan">
      <formula>"ko đạt"</formula>
    </cfRule>
  </conditionalFormatting>
  <conditionalFormatting sqref="M59:M60">
    <cfRule type="cellIs" dxfId="664" priority="705" stopIfTrue="1" operator="greaterThan">
      <formula>"ko đạt"</formula>
    </cfRule>
  </conditionalFormatting>
  <conditionalFormatting sqref="L62:L63 M63">
    <cfRule type="cellIs" dxfId="663" priority="704" stopIfTrue="1" operator="greaterThan">
      <formula>"ko đạt"</formula>
    </cfRule>
  </conditionalFormatting>
  <conditionalFormatting sqref="M62">
    <cfRule type="cellIs" dxfId="662" priority="703" stopIfTrue="1" operator="greaterThan">
      <formula>"ko đạt"</formula>
    </cfRule>
  </conditionalFormatting>
  <conditionalFormatting sqref="L51:M51">
    <cfRule type="cellIs" dxfId="661" priority="702" stopIfTrue="1" operator="greaterThan">
      <formula>"ko đạt"</formula>
    </cfRule>
  </conditionalFormatting>
  <conditionalFormatting sqref="L61:M61">
    <cfRule type="cellIs" dxfId="660" priority="701" stopIfTrue="1" operator="greaterThan">
      <formula>"ko đạt"</formula>
    </cfRule>
  </conditionalFormatting>
  <conditionalFormatting sqref="N64:N65">
    <cfRule type="cellIs" dxfId="659" priority="700" stopIfTrue="1" operator="greaterThan">
      <formula>"ko đạt"</formula>
    </cfRule>
  </conditionalFormatting>
  <conditionalFormatting sqref="N46:O46 N56:O56 N47 N54:N55 N57">
    <cfRule type="cellIs" dxfId="658" priority="699" stopIfTrue="1" operator="greaterThan">
      <formula>"ko đạt"</formula>
    </cfRule>
  </conditionalFormatting>
  <conditionalFormatting sqref="N49:N50 N52:N53">
    <cfRule type="cellIs" dxfId="657" priority="698" stopIfTrue="1" operator="greaterThan">
      <formula>"ko đạt"</formula>
    </cfRule>
  </conditionalFormatting>
  <conditionalFormatting sqref="N59:N60">
    <cfRule type="cellIs" dxfId="656" priority="697" stopIfTrue="1" operator="greaterThan">
      <formula>"ko đạt"</formula>
    </cfRule>
  </conditionalFormatting>
  <conditionalFormatting sqref="N62:N63">
    <cfRule type="cellIs" dxfId="655" priority="696" stopIfTrue="1" operator="greaterThan">
      <formula>"ko đạt"</formula>
    </cfRule>
  </conditionalFormatting>
  <conditionalFormatting sqref="N51">
    <cfRule type="cellIs" dxfId="654" priority="695" stopIfTrue="1" operator="greaterThan">
      <formula>"ko đạt"</formula>
    </cfRule>
  </conditionalFormatting>
  <conditionalFormatting sqref="N61">
    <cfRule type="cellIs" dxfId="653" priority="694" stopIfTrue="1" operator="greaterThan">
      <formula>"ko đạt"</formula>
    </cfRule>
  </conditionalFormatting>
  <conditionalFormatting sqref="P64:P65">
    <cfRule type="cellIs" dxfId="652" priority="693" stopIfTrue="1" operator="greaterThan">
      <formula>"ko đạt"</formula>
    </cfRule>
  </conditionalFormatting>
  <conditionalFormatting sqref="Q46:Q47 P56:P57 Q54:Q55">
    <cfRule type="cellIs" dxfId="651" priority="692" stopIfTrue="1" operator="greaterThan">
      <formula>"ko đạt"</formula>
    </cfRule>
  </conditionalFormatting>
  <conditionalFormatting sqref="Q53">
    <cfRule type="cellIs" dxfId="650" priority="691" stopIfTrue="1" operator="greaterThan">
      <formula>"ko đạt"</formula>
    </cfRule>
  </conditionalFormatting>
  <conditionalFormatting sqref="Q49:Q50 Q52">
    <cfRule type="cellIs" dxfId="649" priority="690" stopIfTrue="1" operator="greaterThan">
      <formula>"ko đạt"</formula>
    </cfRule>
  </conditionalFormatting>
  <conditionalFormatting sqref="P59:P60">
    <cfRule type="cellIs" dxfId="648" priority="689" stopIfTrue="1" operator="greaterThan">
      <formula>"ko đạt"</formula>
    </cfRule>
  </conditionalFormatting>
  <conditionalFormatting sqref="P62:P63">
    <cfRule type="cellIs" dxfId="647" priority="688" stopIfTrue="1" operator="greaterThan">
      <formula>"ko đạt"</formula>
    </cfRule>
  </conditionalFormatting>
  <conditionalFormatting sqref="R81">
    <cfRule type="cellIs" dxfId="646" priority="621" stopIfTrue="1" operator="greaterThan">
      <formula>"ko đạt"</formula>
    </cfRule>
  </conditionalFormatting>
  <conditionalFormatting sqref="Q51">
    <cfRule type="cellIs" dxfId="645" priority="687" stopIfTrue="1" operator="greaterThan">
      <formula>"ko đạt"</formula>
    </cfRule>
  </conditionalFormatting>
  <conditionalFormatting sqref="P61">
    <cfRule type="cellIs" dxfId="644" priority="686" stopIfTrue="1" operator="greaterThan">
      <formula>"ko đạt"</formula>
    </cfRule>
  </conditionalFormatting>
  <conditionalFormatting sqref="R64:S65">
    <cfRule type="cellIs" dxfId="643" priority="685" stopIfTrue="1" operator="greaterThan">
      <formula>"ko đạt"</formula>
    </cfRule>
  </conditionalFormatting>
  <conditionalFormatting sqref="R46:S47 R54:S57">
    <cfRule type="cellIs" dxfId="642" priority="684" stopIfTrue="1" operator="greaterThan">
      <formula>"ko đạt"</formula>
    </cfRule>
  </conditionalFormatting>
  <conditionalFormatting sqref="R49:R50 S53 R52:R53">
    <cfRule type="cellIs" dxfId="641" priority="683" stopIfTrue="1" operator="greaterThan">
      <formula>"ko đạt"</formula>
    </cfRule>
  </conditionalFormatting>
  <conditionalFormatting sqref="S49:S50 S52">
    <cfRule type="cellIs" dxfId="640" priority="682" stopIfTrue="1" operator="greaterThan">
      <formula>"ko đạt"</formula>
    </cfRule>
  </conditionalFormatting>
  <conditionalFormatting sqref="K92:K93">
    <cfRule type="cellIs" dxfId="639" priority="505" stopIfTrue="1" operator="greaterThan">
      <formula>"ko đạt"</formula>
    </cfRule>
  </conditionalFormatting>
  <conditionalFormatting sqref="S59:S60">
    <cfRule type="cellIs" dxfId="638" priority="680" stopIfTrue="1" operator="greaterThan">
      <formula>"ko đạt"</formula>
    </cfRule>
  </conditionalFormatting>
  <conditionalFormatting sqref="R62:R63 S63">
    <cfRule type="cellIs" dxfId="637" priority="679" stopIfTrue="1" operator="greaterThan">
      <formula>"ko đạt"</formula>
    </cfRule>
  </conditionalFormatting>
  <conditionalFormatting sqref="S62">
    <cfRule type="cellIs" dxfId="636" priority="678" stopIfTrue="1" operator="greaterThan">
      <formula>"ko đạt"</formula>
    </cfRule>
  </conditionalFormatting>
  <conditionalFormatting sqref="R51:S51">
    <cfRule type="cellIs" dxfId="635" priority="677" stopIfTrue="1" operator="greaterThan">
      <formula>"ko đạt"</formula>
    </cfRule>
  </conditionalFormatting>
  <conditionalFormatting sqref="R61:S61">
    <cfRule type="cellIs" dxfId="634" priority="676" stopIfTrue="1" operator="greaterThan">
      <formula>"ko đạt"</formula>
    </cfRule>
  </conditionalFormatting>
  <conditionalFormatting sqref="O47">
    <cfRule type="cellIs" dxfId="633" priority="675" stopIfTrue="1" operator="greaterThan">
      <formula>"ko đạt"</formula>
    </cfRule>
  </conditionalFormatting>
  <conditionalFormatting sqref="O49:O50">
    <cfRule type="cellIs" dxfId="632" priority="674" stopIfTrue="1" operator="greaterThan">
      <formula>"ko đạt"</formula>
    </cfRule>
  </conditionalFormatting>
  <conditionalFormatting sqref="O51">
    <cfRule type="cellIs" dxfId="631" priority="673" stopIfTrue="1" operator="greaterThan">
      <formula>"ko đạt"</formula>
    </cfRule>
  </conditionalFormatting>
  <conditionalFormatting sqref="O54:O55">
    <cfRule type="cellIs" dxfId="630" priority="672" stopIfTrue="1" operator="greaterThan">
      <formula>"ko đạt"</formula>
    </cfRule>
  </conditionalFormatting>
  <conditionalFormatting sqref="O52:O53">
    <cfRule type="cellIs" dxfId="629" priority="671" stopIfTrue="1" operator="greaterThan">
      <formula>"ko đạt"</formula>
    </cfRule>
  </conditionalFormatting>
  <conditionalFormatting sqref="O57">
    <cfRule type="cellIs" dxfId="628" priority="670" stopIfTrue="1" operator="greaterThan">
      <formula>"ko đạt"</formula>
    </cfRule>
  </conditionalFormatting>
  <conditionalFormatting sqref="O59:O60">
    <cfRule type="cellIs" dxfId="627" priority="669" stopIfTrue="1" operator="greaterThan">
      <formula>"ko đạt"</formula>
    </cfRule>
  </conditionalFormatting>
  <conditionalFormatting sqref="O61">
    <cfRule type="cellIs" dxfId="626" priority="668" stopIfTrue="1" operator="greaterThan">
      <formula>"ko đạt"</formula>
    </cfRule>
  </conditionalFormatting>
  <conditionalFormatting sqref="O64:O65">
    <cfRule type="cellIs" dxfId="625" priority="667" stopIfTrue="1" operator="greaterThan">
      <formula>"ko đạt"</formula>
    </cfRule>
  </conditionalFormatting>
  <conditionalFormatting sqref="O62:O63">
    <cfRule type="cellIs" dxfId="624" priority="666" stopIfTrue="1" operator="greaterThan">
      <formula>"ko đạt"</formula>
    </cfRule>
  </conditionalFormatting>
  <conditionalFormatting sqref="P46">
    <cfRule type="cellIs" dxfId="623" priority="665" stopIfTrue="1" operator="greaterThan">
      <formula>"ko đạt"</formula>
    </cfRule>
  </conditionalFormatting>
  <conditionalFormatting sqref="P47">
    <cfRule type="cellIs" dxfId="622" priority="664" stopIfTrue="1" operator="greaterThan">
      <formula>"ko đạt"</formula>
    </cfRule>
  </conditionalFormatting>
  <conditionalFormatting sqref="P49:P50">
    <cfRule type="cellIs" dxfId="621" priority="663" stopIfTrue="1" operator="greaterThan">
      <formula>"ko đạt"</formula>
    </cfRule>
  </conditionalFormatting>
  <conditionalFormatting sqref="P51">
    <cfRule type="cellIs" dxfId="620" priority="662" stopIfTrue="1" operator="greaterThan">
      <formula>"ko đạt"</formula>
    </cfRule>
  </conditionalFormatting>
  <conditionalFormatting sqref="P54:P55">
    <cfRule type="cellIs" dxfId="619" priority="661" stopIfTrue="1" operator="greaterThan">
      <formula>"ko đạt"</formula>
    </cfRule>
  </conditionalFormatting>
  <conditionalFormatting sqref="P52:P53">
    <cfRule type="cellIs" dxfId="618" priority="660" stopIfTrue="1" operator="greaterThan">
      <formula>"ko đạt"</formula>
    </cfRule>
  </conditionalFormatting>
  <conditionalFormatting sqref="Q56">
    <cfRule type="cellIs" dxfId="617" priority="659" stopIfTrue="1" operator="greaterThan">
      <formula>"ko đạt"</formula>
    </cfRule>
  </conditionalFormatting>
  <conditionalFormatting sqref="Q57">
    <cfRule type="cellIs" dxfId="616" priority="658" stopIfTrue="1" operator="greaterThan">
      <formula>"ko đạt"</formula>
    </cfRule>
  </conditionalFormatting>
  <conditionalFormatting sqref="Q59:Q60">
    <cfRule type="cellIs" dxfId="615" priority="657" stopIfTrue="1" operator="greaterThan">
      <formula>"ko đạt"</formula>
    </cfRule>
  </conditionalFormatting>
  <conditionalFormatting sqref="Q61">
    <cfRule type="cellIs" dxfId="614" priority="656" stopIfTrue="1" operator="greaterThan">
      <formula>"ko đạt"</formula>
    </cfRule>
  </conditionalFormatting>
  <conditionalFormatting sqref="Q64:Q65">
    <cfRule type="cellIs" dxfId="613" priority="655" stopIfTrue="1" operator="greaterThan">
      <formula>"ko đạt"</formula>
    </cfRule>
  </conditionalFormatting>
  <conditionalFormatting sqref="Q62:Q63">
    <cfRule type="cellIs" dxfId="612" priority="654" stopIfTrue="1" operator="greaterThan">
      <formula>"ko đạt"</formula>
    </cfRule>
  </conditionalFormatting>
  <conditionalFormatting sqref="L84:M85">
    <cfRule type="cellIs" dxfId="611" priority="653" stopIfTrue="1" operator="greaterThan">
      <formula>"ko đạt"</formula>
    </cfRule>
  </conditionalFormatting>
  <conditionalFormatting sqref="L66:M67 L74:M77">
    <cfRule type="cellIs" dxfId="610" priority="652" stopIfTrue="1" operator="greaterThan">
      <formula>"ko đạt"</formula>
    </cfRule>
  </conditionalFormatting>
  <conditionalFormatting sqref="L69:L70 M73 L72:L73">
    <cfRule type="cellIs" dxfId="609" priority="651" stopIfTrue="1" operator="greaterThan">
      <formula>"ko đạt"</formula>
    </cfRule>
  </conditionalFormatting>
  <conditionalFormatting sqref="N91">
    <cfRule type="cellIs" dxfId="608" priority="529" stopIfTrue="1" operator="greaterThan">
      <formula>"ko đạt"</formula>
    </cfRule>
  </conditionalFormatting>
  <conditionalFormatting sqref="L79:L80">
    <cfRule type="cellIs" dxfId="607" priority="649" stopIfTrue="1" operator="greaterThan">
      <formula>"ko đạt"</formula>
    </cfRule>
  </conditionalFormatting>
  <conditionalFormatting sqref="M79:M80">
    <cfRule type="cellIs" dxfId="606" priority="648" stopIfTrue="1" operator="greaterThan">
      <formula>"ko đạt"</formula>
    </cfRule>
  </conditionalFormatting>
  <conditionalFormatting sqref="L82:L83 M83">
    <cfRule type="cellIs" dxfId="605" priority="647" stopIfTrue="1" operator="greaterThan">
      <formula>"ko đạt"</formula>
    </cfRule>
  </conditionalFormatting>
  <conditionalFormatting sqref="M82">
    <cfRule type="cellIs" dxfId="604" priority="646" stopIfTrue="1" operator="greaterThan">
      <formula>"ko đạt"</formula>
    </cfRule>
  </conditionalFormatting>
  <conditionalFormatting sqref="L71:M71">
    <cfRule type="cellIs" dxfId="603" priority="645" stopIfTrue="1" operator="greaterThan">
      <formula>"ko đạt"</formula>
    </cfRule>
  </conditionalFormatting>
  <conditionalFormatting sqref="L81:M81">
    <cfRule type="cellIs" dxfId="602" priority="644" stopIfTrue="1" operator="greaterThan">
      <formula>"ko đạt"</formula>
    </cfRule>
  </conditionalFormatting>
  <conditionalFormatting sqref="N84:N85">
    <cfRule type="cellIs" dxfId="601" priority="643" stopIfTrue="1" operator="greaterThan">
      <formula>"ko đạt"</formula>
    </cfRule>
  </conditionalFormatting>
  <conditionalFormatting sqref="N66:O66 N76:O76 N67 N74:N75 N77">
    <cfRule type="cellIs" dxfId="600" priority="642" stopIfTrue="1" operator="greaterThan">
      <formula>"ko đạt"</formula>
    </cfRule>
  </conditionalFormatting>
  <conditionalFormatting sqref="N69:N70 N72:N73">
    <cfRule type="cellIs" dxfId="599" priority="641" stopIfTrue="1" operator="greaterThan">
      <formula>"ko đạt"</formula>
    </cfRule>
  </conditionalFormatting>
  <conditionalFormatting sqref="Q154:Q155">
    <cfRule type="cellIs" dxfId="598" priority="464" stopIfTrue="1" operator="greaterThan">
      <formula>"ko đạt"</formula>
    </cfRule>
  </conditionalFormatting>
  <conditionalFormatting sqref="N82:N83">
    <cfRule type="cellIs" dxfId="597" priority="639" stopIfTrue="1" operator="greaterThan">
      <formula>"ko đạt"</formula>
    </cfRule>
  </conditionalFormatting>
  <conditionalFormatting sqref="N71">
    <cfRule type="cellIs" dxfId="596" priority="638" stopIfTrue="1" operator="greaterThan">
      <formula>"ko đạt"</formula>
    </cfRule>
  </conditionalFormatting>
  <conditionalFormatting sqref="N81">
    <cfRule type="cellIs" dxfId="595" priority="637" stopIfTrue="1" operator="greaterThan">
      <formula>"ko đạt"</formula>
    </cfRule>
  </conditionalFormatting>
  <conditionalFormatting sqref="P84:P85">
    <cfRule type="cellIs" dxfId="594" priority="636" stopIfTrue="1" operator="greaterThan">
      <formula>"ko đạt"</formula>
    </cfRule>
  </conditionalFormatting>
  <conditionalFormatting sqref="Q66:Q67 P76:P77 Q74:Q75">
    <cfRule type="cellIs" dxfId="593" priority="635" stopIfTrue="1" operator="greaterThan">
      <formula>"ko đạt"</formula>
    </cfRule>
  </conditionalFormatting>
  <conditionalFormatting sqref="Q73">
    <cfRule type="cellIs" dxfId="592" priority="634" stopIfTrue="1" operator="greaterThan">
      <formula>"ko đạt"</formula>
    </cfRule>
  </conditionalFormatting>
  <conditionalFormatting sqref="Q69:Q70 Q72">
    <cfRule type="cellIs" dxfId="591" priority="633" stopIfTrue="1" operator="greaterThan">
      <formula>"ko đạt"</formula>
    </cfRule>
  </conditionalFormatting>
  <conditionalFormatting sqref="P79:P80">
    <cfRule type="cellIs" dxfId="590" priority="632" stopIfTrue="1" operator="greaterThan">
      <formula>"ko đạt"</formula>
    </cfRule>
  </conditionalFormatting>
  <conditionalFormatting sqref="P82:P83">
    <cfRule type="cellIs" dxfId="589" priority="631" stopIfTrue="1" operator="greaterThan">
      <formula>"ko đạt"</formula>
    </cfRule>
  </conditionalFormatting>
  <conditionalFormatting sqref="Q71">
    <cfRule type="cellIs" dxfId="588" priority="630" stopIfTrue="1" operator="greaterThan">
      <formula>"ko đạt"</formula>
    </cfRule>
  </conditionalFormatting>
  <conditionalFormatting sqref="P81">
    <cfRule type="cellIs" dxfId="587" priority="629" stopIfTrue="1" operator="greaterThan">
      <formula>"ko đạt"</formula>
    </cfRule>
  </conditionalFormatting>
  <conditionalFormatting sqref="R84:R85">
    <cfRule type="cellIs" dxfId="586" priority="628" stopIfTrue="1" operator="greaterThan">
      <formula>"ko đạt"</formula>
    </cfRule>
  </conditionalFormatting>
  <conditionalFormatting sqref="S66:S67 R76:R77 S74:S75">
    <cfRule type="cellIs" dxfId="585" priority="627" stopIfTrue="1" operator="greaterThan">
      <formula>"ko đạt"</formula>
    </cfRule>
  </conditionalFormatting>
  <conditionalFormatting sqref="S73">
    <cfRule type="cellIs" dxfId="584" priority="626" stopIfTrue="1" operator="greaterThan">
      <formula>"ko đạt"</formula>
    </cfRule>
  </conditionalFormatting>
  <conditionalFormatting sqref="S69:S70 S72">
    <cfRule type="cellIs" dxfId="583" priority="625" stopIfTrue="1" operator="greaterThan">
      <formula>"ko đạt"</formula>
    </cfRule>
  </conditionalFormatting>
  <conditionalFormatting sqref="R79:R80">
    <cfRule type="cellIs" dxfId="582" priority="624" stopIfTrue="1" operator="greaterThan">
      <formula>"ko đạt"</formula>
    </cfRule>
  </conditionalFormatting>
  <conditionalFormatting sqref="R82:R83">
    <cfRule type="cellIs" dxfId="581" priority="623" stopIfTrue="1" operator="greaterThan">
      <formula>"ko đạt"</formula>
    </cfRule>
  </conditionalFormatting>
  <conditionalFormatting sqref="O69:O70">
    <cfRule type="cellIs" dxfId="580" priority="619" stopIfTrue="1" operator="greaterThan">
      <formula>"ko đạt"</formula>
    </cfRule>
  </conditionalFormatting>
  <conditionalFormatting sqref="O71">
    <cfRule type="cellIs" dxfId="579" priority="618" stopIfTrue="1" operator="greaterThan">
      <formula>"ko đạt"</formula>
    </cfRule>
  </conditionalFormatting>
  <conditionalFormatting sqref="O74:O75">
    <cfRule type="cellIs" dxfId="578" priority="617" stopIfTrue="1" operator="greaterThan">
      <formula>"ko đạt"</formula>
    </cfRule>
  </conditionalFormatting>
  <conditionalFormatting sqref="O72:O73">
    <cfRule type="cellIs" dxfId="577" priority="616" stopIfTrue="1" operator="greaterThan">
      <formula>"ko đạt"</formula>
    </cfRule>
  </conditionalFormatting>
  <conditionalFormatting sqref="O77">
    <cfRule type="cellIs" dxfId="576" priority="615" stopIfTrue="1" operator="greaterThan">
      <formula>"ko đạt"</formula>
    </cfRule>
  </conditionalFormatting>
  <conditionalFormatting sqref="O79:O80">
    <cfRule type="cellIs" dxfId="575" priority="614" stopIfTrue="1" operator="greaterThan">
      <formula>"ko đạt"</formula>
    </cfRule>
  </conditionalFormatting>
  <conditionalFormatting sqref="O81">
    <cfRule type="cellIs" dxfId="574" priority="613" stopIfTrue="1" operator="greaterThan">
      <formula>"ko đạt"</formula>
    </cfRule>
  </conditionalFormatting>
  <conditionalFormatting sqref="O84:O85">
    <cfRule type="cellIs" dxfId="573" priority="612" stopIfTrue="1" operator="greaterThan">
      <formula>"ko đạt"</formula>
    </cfRule>
  </conditionalFormatting>
  <conditionalFormatting sqref="O82:O83">
    <cfRule type="cellIs" dxfId="572" priority="611" stopIfTrue="1" operator="greaterThan">
      <formula>"ko đạt"</formula>
    </cfRule>
  </conditionalFormatting>
  <conditionalFormatting sqref="P66">
    <cfRule type="cellIs" dxfId="571" priority="610" stopIfTrue="1" operator="greaterThan">
      <formula>"ko đạt"</formula>
    </cfRule>
  </conditionalFormatting>
  <conditionalFormatting sqref="P67">
    <cfRule type="cellIs" dxfId="570" priority="609" stopIfTrue="1" operator="greaterThan">
      <formula>"ko đạt"</formula>
    </cfRule>
  </conditionalFormatting>
  <conditionalFormatting sqref="P69:P70">
    <cfRule type="cellIs" dxfId="569" priority="608" stopIfTrue="1" operator="greaterThan">
      <formula>"ko đạt"</formula>
    </cfRule>
  </conditionalFormatting>
  <conditionalFormatting sqref="P71">
    <cfRule type="cellIs" dxfId="568" priority="607" stopIfTrue="1" operator="greaterThan">
      <formula>"ko đạt"</formula>
    </cfRule>
  </conditionalFormatting>
  <conditionalFormatting sqref="P74:P75">
    <cfRule type="cellIs" dxfId="567" priority="606" stopIfTrue="1" operator="greaterThan">
      <formula>"ko đạt"</formula>
    </cfRule>
  </conditionalFormatting>
  <conditionalFormatting sqref="P72:P73">
    <cfRule type="cellIs" dxfId="566" priority="605" stopIfTrue="1" operator="greaterThan">
      <formula>"ko đạt"</formula>
    </cfRule>
  </conditionalFormatting>
  <conditionalFormatting sqref="S76">
    <cfRule type="cellIs" dxfId="565" priority="604" stopIfTrue="1" operator="greaterThan">
      <formula>"ko đạt"</formula>
    </cfRule>
  </conditionalFormatting>
  <conditionalFormatting sqref="S77">
    <cfRule type="cellIs" dxfId="564" priority="603" stopIfTrue="1" operator="greaterThan">
      <formula>"ko đạt"</formula>
    </cfRule>
  </conditionalFormatting>
  <conditionalFormatting sqref="S79:S80">
    <cfRule type="cellIs" dxfId="563" priority="602" stopIfTrue="1" operator="greaterThan">
      <formula>"ko đạt"</formula>
    </cfRule>
  </conditionalFormatting>
  <conditionalFormatting sqref="S81">
    <cfRule type="cellIs" dxfId="562" priority="601" stopIfTrue="1" operator="greaterThan">
      <formula>"ko đạt"</formula>
    </cfRule>
  </conditionalFormatting>
  <conditionalFormatting sqref="S84:S85">
    <cfRule type="cellIs" dxfId="561" priority="600" stopIfTrue="1" operator="greaterThan">
      <formula>"ko đạt"</formula>
    </cfRule>
  </conditionalFormatting>
  <conditionalFormatting sqref="S82:S83">
    <cfRule type="cellIs" dxfId="560" priority="599" stopIfTrue="1" operator="greaterThan">
      <formula>"ko đạt"</formula>
    </cfRule>
  </conditionalFormatting>
  <conditionalFormatting sqref="R66">
    <cfRule type="cellIs" dxfId="559" priority="598" stopIfTrue="1" operator="greaterThan">
      <formula>"ko đạt"</formula>
    </cfRule>
  </conditionalFormatting>
  <conditionalFormatting sqref="R67">
    <cfRule type="cellIs" dxfId="558" priority="597" stopIfTrue="1" operator="greaterThan">
      <formula>"ko đạt"</formula>
    </cfRule>
  </conditionalFormatting>
  <conditionalFormatting sqref="R69:R70">
    <cfRule type="cellIs" dxfId="557" priority="596" stopIfTrue="1" operator="greaterThan">
      <formula>"ko đạt"</formula>
    </cfRule>
  </conditionalFormatting>
  <conditionalFormatting sqref="R71">
    <cfRule type="cellIs" dxfId="556" priority="595" stopIfTrue="1" operator="greaterThan">
      <formula>"ko đạt"</formula>
    </cfRule>
  </conditionalFormatting>
  <conditionalFormatting sqref="R74:R75">
    <cfRule type="cellIs" dxfId="555" priority="594" stopIfTrue="1" operator="greaterThan">
      <formula>"ko đạt"</formula>
    </cfRule>
  </conditionalFormatting>
  <conditionalFormatting sqref="U91">
    <cfRule type="cellIs" dxfId="554" priority="571" stopIfTrue="1" operator="greaterThan">
      <formula>"ko đạt"</formula>
    </cfRule>
  </conditionalFormatting>
  <conditionalFormatting sqref="O94:P95 O156:P157 O106:P125">
    <cfRule type="cellIs" dxfId="553" priority="592" stopIfTrue="1" operator="greaterThan">
      <formula>"ko đạt"</formula>
    </cfRule>
  </conditionalFormatting>
  <conditionalFormatting sqref="O86:P87">
    <cfRule type="cellIs" dxfId="552" priority="591" stopIfTrue="1" operator="greaterThan">
      <formula>"ko đạt"</formula>
    </cfRule>
  </conditionalFormatting>
  <conditionalFormatting sqref="O89:O90">
    <cfRule type="cellIs" dxfId="551" priority="590" stopIfTrue="1" operator="greaterThan">
      <formula>"ko đạt"</formula>
    </cfRule>
  </conditionalFormatting>
  <conditionalFormatting sqref="J154:J155">
    <cfRule type="cellIs" dxfId="550" priority="413" stopIfTrue="1" operator="greaterThan">
      <formula>"ko đạt"</formula>
    </cfRule>
  </conditionalFormatting>
  <conditionalFormatting sqref="O92:O93 P93">
    <cfRule type="cellIs" dxfId="549" priority="588" stopIfTrue="1" operator="greaterThan">
      <formula>"ko đạt"</formula>
    </cfRule>
  </conditionalFormatting>
  <conditionalFormatting sqref="P92">
    <cfRule type="cellIs" dxfId="548" priority="587" stopIfTrue="1" operator="greaterThan">
      <formula>"ko đạt"</formula>
    </cfRule>
  </conditionalFormatting>
  <conditionalFormatting sqref="O91:P91">
    <cfRule type="cellIs" dxfId="547" priority="586" stopIfTrue="1" operator="greaterThan">
      <formula>"ko đạt"</formula>
    </cfRule>
  </conditionalFormatting>
  <conditionalFormatting sqref="Q94:Q95 Q156:Q157 Q106:Q125">
    <cfRule type="cellIs" dxfId="546" priority="585" stopIfTrue="1" operator="greaterThan">
      <formula>"ko đạt"</formula>
    </cfRule>
  </conditionalFormatting>
  <conditionalFormatting sqref="Q86:R86 Q87">
    <cfRule type="cellIs" dxfId="545" priority="584" stopIfTrue="1" operator="greaterThan">
      <formula>"ko đạt"</formula>
    </cfRule>
  </conditionalFormatting>
  <conditionalFormatting sqref="Q89:Q90">
    <cfRule type="cellIs" dxfId="544" priority="583" stopIfTrue="1" operator="greaterThan">
      <formula>"ko đạt"</formula>
    </cfRule>
  </conditionalFormatting>
  <conditionalFormatting sqref="Q92:Q93">
    <cfRule type="cellIs" dxfId="543" priority="582" stopIfTrue="1" operator="greaterThan">
      <formula>"ko đạt"</formula>
    </cfRule>
  </conditionalFormatting>
  <conditionalFormatting sqref="Q91">
    <cfRule type="cellIs" dxfId="542" priority="581" stopIfTrue="1" operator="greaterThan">
      <formula>"ko đạt"</formula>
    </cfRule>
  </conditionalFormatting>
  <conditionalFormatting sqref="S94:S95 S156:S157 S106:S125">
    <cfRule type="cellIs" dxfId="541" priority="580" stopIfTrue="1" operator="greaterThan">
      <formula>"ko đạt"</formula>
    </cfRule>
  </conditionalFormatting>
  <conditionalFormatting sqref="S86:S87">
    <cfRule type="cellIs" dxfId="540" priority="579" stopIfTrue="1" operator="greaterThan">
      <formula>"ko đạt"</formula>
    </cfRule>
  </conditionalFormatting>
  <conditionalFormatting sqref="S89:S90">
    <cfRule type="cellIs" dxfId="539" priority="578" stopIfTrue="1" operator="greaterThan">
      <formula>"ko đạt"</formula>
    </cfRule>
  </conditionalFormatting>
  <conditionalFormatting sqref="S92:S93">
    <cfRule type="cellIs" dxfId="538" priority="577" stopIfTrue="1" operator="greaterThan">
      <formula>"ko đạt"</formula>
    </cfRule>
  </conditionalFormatting>
  <conditionalFormatting sqref="S91">
    <cfRule type="cellIs" dxfId="537" priority="576" stopIfTrue="1" operator="greaterThan">
      <formula>"ko đạt"</formula>
    </cfRule>
  </conditionalFormatting>
  <conditionalFormatting sqref="U94:U95 U156:U157 U106:U125">
    <cfRule type="cellIs" dxfId="536" priority="575" stopIfTrue="1" operator="greaterThan">
      <formula>"ko đạt"</formula>
    </cfRule>
  </conditionalFormatting>
  <conditionalFormatting sqref="U86:U87">
    <cfRule type="cellIs" dxfId="535" priority="574" stopIfTrue="1" operator="greaterThan">
      <formula>"ko đạt"</formula>
    </cfRule>
  </conditionalFormatting>
  <conditionalFormatting sqref="U89:U90">
    <cfRule type="cellIs" dxfId="534" priority="573" stopIfTrue="1" operator="greaterThan">
      <formula>"ko đạt"</formula>
    </cfRule>
  </conditionalFormatting>
  <conditionalFormatting sqref="U92:U93">
    <cfRule type="cellIs" dxfId="533" priority="572" stopIfTrue="1" operator="greaterThan">
      <formula>"ko đạt"</formula>
    </cfRule>
  </conditionalFormatting>
  <conditionalFormatting sqref="R87">
    <cfRule type="cellIs" dxfId="532" priority="570" stopIfTrue="1" operator="greaterThan">
      <formula>"ko đạt"</formula>
    </cfRule>
  </conditionalFormatting>
  <conditionalFormatting sqref="R89:R90">
    <cfRule type="cellIs" dxfId="531" priority="569" stopIfTrue="1" operator="greaterThan">
      <formula>"ko đạt"</formula>
    </cfRule>
  </conditionalFormatting>
  <conditionalFormatting sqref="R91">
    <cfRule type="cellIs" dxfId="530" priority="568" stopIfTrue="1" operator="greaterThan">
      <formula>"ko đạt"</formula>
    </cfRule>
  </conditionalFormatting>
  <conditionalFormatting sqref="R94:R95 R156:R157 R106:R125">
    <cfRule type="cellIs" dxfId="529" priority="567" stopIfTrue="1" operator="greaterThan">
      <formula>"ko đạt"</formula>
    </cfRule>
  </conditionalFormatting>
  <conditionalFormatting sqref="R92:R93">
    <cfRule type="cellIs" dxfId="528" priority="566" stopIfTrue="1" operator="greaterThan">
      <formula>"ko đạt"</formula>
    </cfRule>
  </conditionalFormatting>
  <conditionalFormatting sqref="V86">
    <cfRule type="cellIs" dxfId="527" priority="565" stopIfTrue="1" operator="greaterThan">
      <formula>"ko đạt"</formula>
    </cfRule>
  </conditionalFormatting>
  <conditionalFormatting sqref="V87">
    <cfRule type="cellIs" dxfId="526" priority="564" stopIfTrue="1" operator="greaterThan">
      <formula>"ko đạt"</formula>
    </cfRule>
  </conditionalFormatting>
  <conditionalFormatting sqref="V89:V90">
    <cfRule type="cellIs" dxfId="525" priority="563" stopIfTrue="1" operator="greaterThan">
      <formula>"ko đạt"</formula>
    </cfRule>
  </conditionalFormatting>
  <conditionalFormatting sqref="V91">
    <cfRule type="cellIs" dxfId="524" priority="562" stopIfTrue="1" operator="greaterThan">
      <formula>"ko đạt"</formula>
    </cfRule>
  </conditionalFormatting>
  <conditionalFormatting sqref="V94:V95 V156:V157 V106:V125">
    <cfRule type="cellIs" dxfId="523" priority="561" stopIfTrue="1" operator="greaterThan">
      <formula>"ko đạt"</formula>
    </cfRule>
  </conditionalFormatting>
  <conditionalFormatting sqref="V92:V93">
    <cfRule type="cellIs" dxfId="522" priority="560" stopIfTrue="1" operator="greaterThan">
      <formula>"ko đạt"</formula>
    </cfRule>
  </conditionalFormatting>
  <conditionalFormatting sqref="S154:S155">
    <cfRule type="cellIs" dxfId="521" priority="352" stopIfTrue="1" operator="greaterThan">
      <formula>"ko đạt"</formula>
    </cfRule>
  </conditionalFormatting>
  <conditionalFormatting sqref="G94:H95 G156:H157 G106:H125">
    <cfRule type="cellIs" dxfId="520" priority="559" stopIfTrue="1" operator="greaterThan">
      <formula>"ko đạt"</formula>
    </cfRule>
  </conditionalFormatting>
  <conditionalFormatting sqref="G86:H87">
    <cfRule type="cellIs" dxfId="519" priority="558" stopIfTrue="1" operator="greaterThan">
      <formula>"ko đạt"</formula>
    </cfRule>
  </conditionalFormatting>
  <conditionalFormatting sqref="G89:G90">
    <cfRule type="cellIs" dxfId="518" priority="557" stopIfTrue="1" operator="greaterThan">
      <formula>"ko đạt"</formula>
    </cfRule>
  </conditionalFormatting>
  <conditionalFormatting sqref="H89:H90">
    <cfRule type="cellIs" dxfId="517" priority="556" stopIfTrue="1" operator="greaterThan">
      <formula>"ko đạt"</formula>
    </cfRule>
  </conditionalFormatting>
  <conditionalFormatting sqref="G92:G93 H93">
    <cfRule type="cellIs" dxfId="516" priority="555" stopIfTrue="1" operator="greaterThan">
      <formula>"ko đạt"</formula>
    </cfRule>
  </conditionalFormatting>
  <conditionalFormatting sqref="H92">
    <cfRule type="cellIs" dxfId="515" priority="554" stopIfTrue="1" operator="greaterThan">
      <formula>"ko đạt"</formula>
    </cfRule>
  </conditionalFormatting>
  <conditionalFormatting sqref="G91:H91">
    <cfRule type="cellIs" dxfId="514" priority="553" stopIfTrue="1" operator="greaterThan">
      <formula>"ko đạt"</formula>
    </cfRule>
  </conditionalFormatting>
  <conditionalFormatting sqref="I94:I95 I156:I157 I106:I125">
    <cfRule type="cellIs" dxfId="513" priority="552" stopIfTrue="1" operator="greaterThan">
      <formula>"ko đạt"</formula>
    </cfRule>
  </conditionalFormatting>
  <conditionalFormatting sqref="I86:J86 I87">
    <cfRule type="cellIs" dxfId="512" priority="551" stopIfTrue="1" operator="greaterThan">
      <formula>"ko đạt"</formula>
    </cfRule>
  </conditionalFormatting>
  <conditionalFormatting sqref="I89:I90">
    <cfRule type="cellIs" dxfId="511" priority="550" stopIfTrue="1" operator="greaterThan">
      <formula>"ko đạt"</formula>
    </cfRule>
  </conditionalFormatting>
  <conditionalFormatting sqref="I92:I93">
    <cfRule type="cellIs" dxfId="510" priority="549" stopIfTrue="1" operator="greaterThan">
      <formula>"ko đạt"</formula>
    </cfRule>
  </conditionalFormatting>
  <conditionalFormatting sqref="I91">
    <cfRule type="cellIs" dxfId="509" priority="548" stopIfTrue="1" operator="greaterThan">
      <formula>"ko đạt"</formula>
    </cfRule>
  </conditionalFormatting>
  <conditionalFormatting sqref="K94:K95 K156:K157 K106:K125">
    <cfRule type="cellIs" dxfId="508" priority="547" stopIfTrue="1" operator="greaterThan">
      <formula>"ko đạt"</formula>
    </cfRule>
  </conditionalFormatting>
  <conditionalFormatting sqref="K86:K87">
    <cfRule type="cellIs" dxfId="507" priority="546" stopIfTrue="1" operator="greaterThan">
      <formula>"ko đạt"</formula>
    </cfRule>
  </conditionalFormatting>
  <conditionalFormatting sqref="K89:K90">
    <cfRule type="cellIs" dxfId="506" priority="545" stopIfTrue="1" operator="greaterThan">
      <formula>"ko đạt"</formula>
    </cfRule>
  </conditionalFormatting>
  <conditionalFormatting sqref="K92:K93">
    <cfRule type="cellIs" dxfId="505" priority="544" stopIfTrue="1" operator="greaterThan">
      <formula>"ko đạt"</formula>
    </cfRule>
  </conditionalFormatting>
  <conditionalFormatting sqref="K91">
    <cfRule type="cellIs" dxfId="504" priority="543" stopIfTrue="1" operator="greaterThan">
      <formula>"ko đạt"</formula>
    </cfRule>
  </conditionalFormatting>
  <conditionalFormatting sqref="M156:M157">
    <cfRule type="cellIs" dxfId="503" priority="542" stopIfTrue="1" operator="greaterThan">
      <formula>"ko đạt"</formula>
    </cfRule>
  </conditionalFormatting>
  <conditionalFormatting sqref="K89:K90">
    <cfRule type="cellIs" dxfId="502" priority="508" stopIfTrue="1" operator="greaterThan">
      <formula>"ko đạt"</formula>
    </cfRule>
  </conditionalFormatting>
  <conditionalFormatting sqref="K91">
    <cfRule type="cellIs" dxfId="501" priority="507" stopIfTrue="1" operator="greaterThan">
      <formula>"ko đạt"</formula>
    </cfRule>
  </conditionalFormatting>
  <conditionalFormatting sqref="K94:K95 K156:K157 K106:K125">
    <cfRule type="cellIs" dxfId="500" priority="506" stopIfTrue="1" operator="greaterThan">
      <formula>"ko đạt"</formula>
    </cfRule>
  </conditionalFormatting>
  <conditionalFormatting sqref="J87">
    <cfRule type="cellIs" dxfId="499" priority="537" stopIfTrue="1" operator="greaterThan">
      <formula>"ko đạt"</formula>
    </cfRule>
  </conditionalFormatting>
  <conditionalFormatting sqref="J89:J90">
    <cfRule type="cellIs" dxfId="498" priority="536" stopIfTrue="1" operator="greaterThan">
      <formula>"ko đạt"</formula>
    </cfRule>
  </conditionalFormatting>
  <conditionalFormatting sqref="J91">
    <cfRule type="cellIs" dxfId="497" priority="535" stopIfTrue="1" operator="greaterThan">
      <formula>"ko đạt"</formula>
    </cfRule>
  </conditionalFormatting>
  <conditionalFormatting sqref="J94:J95 J156:J157 J106:J125">
    <cfRule type="cellIs" dxfId="496" priority="534" stopIfTrue="1" operator="greaterThan">
      <formula>"ko đạt"</formula>
    </cfRule>
  </conditionalFormatting>
  <conditionalFormatting sqref="J92:J93">
    <cfRule type="cellIs" dxfId="495" priority="533" stopIfTrue="1" operator="greaterThan">
      <formula>"ko đạt"</formula>
    </cfRule>
  </conditionalFormatting>
  <conditionalFormatting sqref="N86">
    <cfRule type="cellIs" dxfId="494" priority="532" stopIfTrue="1" operator="greaterThan">
      <formula>"ko đạt"</formula>
    </cfRule>
  </conditionalFormatting>
  <conditionalFormatting sqref="N87">
    <cfRule type="cellIs" dxfId="493" priority="531" stopIfTrue="1" operator="greaterThan">
      <formula>"ko đạt"</formula>
    </cfRule>
  </conditionalFormatting>
  <conditionalFormatting sqref="N89:N90">
    <cfRule type="cellIs" dxfId="492" priority="530" stopIfTrue="1" operator="greaterThan">
      <formula>"ko đạt"</formula>
    </cfRule>
  </conditionalFormatting>
  <conditionalFormatting sqref="S151">
    <cfRule type="cellIs" dxfId="491" priority="353" stopIfTrue="1" operator="greaterThan">
      <formula>"ko đạt"</formula>
    </cfRule>
  </conditionalFormatting>
  <conditionalFormatting sqref="N94:N95 N156:N157 N106:N125">
    <cfRule type="cellIs" dxfId="490" priority="528" stopIfTrue="1" operator="greaterThan">
      <formula>"ko đạt"</formula>
    </cfRule>
  </conditionalFormatting>
  <conditionalFormatting sqref="N92:N93">
    <cfRule type="cellIs" dxfId="489" priority="527" stopIfTrue="1" operator="greaterThan">
      <formula>"ko đạt"</formula>
    </cfRule>
  </conditionalFormatting>
  <conditionalFormatting sqref="J91">
    <cfRule type="cellIs" dxfId="488" priority="516" stopIfTrue="1" operator="greaterThan">
      <formula>"ko đạt"</formula>
    </cfRule>
  </conditionalFormatting>
  <conditionalFormatting sqref="G86">
    <cfRule type="cellIs" dxfId="487" priority="526" stopIfTrue="1" operator="greaterThan">
      <formula>"ko đạt"</formula>
    </cfRule>
  </conditionalFormatting>
  <conditionalFormatting sqref="H94:H95 H156:H157 H106:H125">
    <cfRule type="cellIs" dxfId="486" priority="525" stopIfTrue="1" operator="greaterThan">
      <formula>"ko đạt"</formula>
    </cfRule>
  </conditionalFormatting>
  <conditionalFormatting sqref="H86:H87">
    <cfRule type="cellIs" dxfId="485" priority="524" stopIfTrue="1" operator="greaterThan">
      <formula>"ko đạt"</formula>
    </cfRule>
  </conditionalFormatting>
  <conditionalFormatting sqref="H89:H90">
    <cfRule type="cellIs" dxfId="484" priority="523" stopIfTrue="1" operator="greaterThan">
      <formula>"ko đạt"</formula>
    </cfRule>
  </conditionalFormatting>
  <conditionalFormatting sqref="H92:H93">
    <cfRule type="cellIs" dxfId="483" priority="522" stopIfTrue="1" operator="greaterThan">
      <formula>"ko đạt"</formula>
    </cfRule>
  </conditionalFormatting>
  <conditionalFormatting sqref="H91">
    <cfRule type="cellIs" dxfId="482" priority="521" stopIfTrue="1" operator="greaterThan">
      <formula>"ko đạt"</formula>
    </cfRule>
  </conditionalFormatting>
  <conditionalFormatting sqref="J94:J95 J156:J157 J106:J125">
    <cfRule type="cellIs" dxfId="481" priority="520" stopIfTrue="1" operator="greaterThan">
      <formula>"ko đạt"</formula>
    </cfRule>
  </conditionalFormatting>
  <conditionalFormatting sqref="J86:J87">
    <cfRule type="cellIs" dxfId="480" priority="519" stopIfTrue="1" operator="greaterThan">
      <formula>"ko đạt"</formula>
    </cfRule>
  </conditionalFormatting>
  <conditionalFormatting sqref="J89:J90">
    <cfRule type="cellIs" dxfId="479" priority="518" stopIfTrue="1" operator="greaterThan">
      <formula>"ko đạt"</formula>
    </cfRule>
  </conditionalFormatting>
  <conditionalFormatting sqref="J92:J93">
    <cfRule type="cellIs" dxfId="478" priority="517" stopIfTrue="1" operator="greaterThan">
      <formula>"ko đạt"</formula>
    </cfRule>
  </conditionalFormatting>
  <conditionalFormatting sqref="G87">
    <cfRule type="cellIs" dxfId="477" priority="515" stopIfTrue="1" operator="greaterThan">
      <formula>"ko đạt"</formula>
    </cfRule>
  </conditionalFormatting>
  <conditionalFormatting sqref="G89:G90">
    <cfRule type="cellIs" dxfId="476" priority="514" stopIfTrue="1" operator="greaterThan">
      <formula>"ko đạt"</formula>
    </cfRule>
  </conditionalFormatting>
  <conditionalFormatting sqref="G91">
    <cfRule type="cellIs" dxfId="475" priority="513" stopIfTrue="1" operator="greaterThan">
      <formula>"ko đạt"</formula>
    </cfRule>
  </conditionalFormatting>
  <conditionalFormatting sqref="G94:G95 G156:G157 G106:G125">
    <cfRule type="cellIs" dxfId="474" priority="512" stopIfTrue="1" operator="greaterThan">
      <formula>"ko đạt"</formula>
    </cfRule>
  </conditionalFormatting>
  <conditionalFormatting sqref="G92:G93">
    <cfRule type="cellIs" dxfId="473" priority="511" stopIfTrue="1" operator="greaterThan">
      <formula>"ko đạt"</formula>
    </cfRule>
  </conditionalFormatting>
  <conditionalFormatting sqref="K86">
    <cfRule type="cellIs" dxfId="472" priority="510" stopIfTrue="1" operator="greaterThan">
      <formula>"ko đạt"</formula>
    </cfRule>
  </conditionalFormatting>
  <conditionalFormatting sqref="K87">
    <cfRule type="cellIs" dxfId="471" priority="509" stopIfTrue="1" operator="greaterThan">
      <formula>"ko đạt"</formula>
    </cfRule>
  </conditionalFormatting>
  <conditionalFormatting sqref="S147">
    <cfRule type="cellIs" dxfId="470" priority="355" stopIfTrue="1" operator="greaterThan">
      <formula>"ko đạt"</formula>
    </cfRule>
  </conditionalFormatting>
  <conditionalFormatting sqref="S149:S150">
    <cfRule type="cellIs" dxfId="469" priority="354" stopIfTrue="1" operator="greaterThan">
      <formula>"ko đạt"</formula>
    </cfRule>
  </conditionalFormatting>
  <conditionalFormatting sqref="G99:G100">
    <cfRule type="cellIs" dxfId="468" priority="222" stopIfTrue="1" operator="greaterThan">
      <formula>"ko đạt"</formula>
    </cfRule>
  </conditionalFormatting>
  <conditionalFormatting sqref="G101">
    <cfRule type="cellIs" dxfId="467" priority="221" stopIfTrue="1" operator="greaterThan">
      <formula>"ko đạt"</formula>
    </cfRule>
  </conditionalFormatting>
  <conditionalFormatting sqref="R91">
    <cfRule type="cellIs" dxfId="466" priority="483" stopIfTrue="1" operator="greaterThan">
      <formula>"ko đạt"</formula>
    </cfRule>
  </conditionalFormatting>
  <conditionalFormatting sqref="L156:M157">
    <cfRule type="cellIs" dxfId="465" priority="504" stopIfTrue="1" operator="greaterThan">
      <formula>"ko đạt"</formula>
    </cfRule>
  </conditionalFormatting>
  <conditionalFormatting sqref="O146:P147">
    <cfRule type="cellIs" dxfId="464" priority="470" stopIfTrue="1" operator="greaterThan">
      <formula>"ko đạt"</formula>
    </cfRule>
  </conditionalFormatting>
  <conditionalFormatting sqref="R151">
    <cfRule type="cellIs" dxfId="463" priority="447" stopIfTrue="1" operator="greaterThan">
      <formula>"ko đạt"</formula>
    </cfRule>
  </conditionalFormatting>
  <conditionalFormatting sqref="P149:P150">
    <cfRule type="cellIs" dxfId="462" priority="468" stopIfTrue="1" operator="greaterThan">
      <formula>"ko đạt"</formula>
    </cfRule>
  </conditionalFormatting>
  <conditionalFormatting sqref="O152:O153 P153">
    <cfRule type="cellIs" dxfId="461" priority="467" stopIfTrue="1" operator="greaterThan">
      <formula>"ko đạt"</formula>
    </cfRule>
  </conditionalFormatting>
  <conditionalFormatting sqref="P152">
    <cfRule type="cellIs" dxfId="460" priority="466" stopIfTrue="1" operator="greaterThan">
      <formula>"ko đạt"</formula>
    </cfRule>
  </conditionalFormatting>
  <conditionalFormatting sqref="O151:P151">
    <cfRule type="cellIs" dxfId="459" priority="465" stopIfTrue="1" operator="greaterThan">
      <formula>"ko đạt"</formula>
    </cfRule>
  </conditionalFormatting>
  <conditionalFormatting sqref="N94:N95 N156:N157 N106:N125">
    <cfRule type="cellIs" dxfId="458" priority="497" stopIfTrue="1" operator="greaterThan">
      <formula>"ko đạt"</formula>
    </cfRule>
  </conditionalFormatting>
  <conditionalFormatting sqref="N86:O86 N87">
    <cfRule type="cellIs" dxfId="457" priority="496" stopIfTrue="1" operator="greaterThan">
      <formula>"ko đạt"</formula>
    </cfRule>
  </conditionalFormatting>
  <conditionalFormatting sqref="N89:N90">
    <cfRule type="cellIs" dxfId="456" priority="495" stopIfTrue="1" operator="greaterThan">
      <formula>"ko đạt"</formula>
    </cfRule>
  </conditionalFormatting>
  <conditionalFormatting sqref="N92:N93">
    <cfRule type="cellIs" dxfId="455" priority="494" stopIfTrue="1" operator="greaterThan">
      <formula>"ko đạt"</formula>
    </cfRule>
  </conditionalFormatting>
  <conditionalFormatting sqref="N91">
    <cfRule type="cellIs" dxfId="454" priority="493" stopIfTrue="1" operator="greaterThan">
      <formula>"ko đạt"</formula>
    </cfRule>
  </conditionalFormatting>
  <conditionalFormatting sqref="P94:P95 P156:P157 P106:P125">
    <cfRule type="cellIs" dxfId="453" priority="492" stopIfTrue="1" operator="greaterThan">
      <formula>"ko đạt"</formula>
    </cfRule>
  </conditionalFormatting>
  <conditionalFormatting sqref="P86:P87">
    <cfRule type="cellIs" dxfId="452" priority="491" stopIfTrue="1" operator="greaterThan">
      <formula>"ko đạt"</formula>
    </cfRule>
  </conditionalFormatting>
  <conditionalFormatting sqref="P89:P90">
    <cfRule type="cellIs" dxfId="451" priority="490" stopIfTrue="1" operator="greaterThan">
      <formula>"ko đạt"</formula>
    </cfRule>
  </conditionalFormatting>
  <conditionalFormatting sqref="P92:P93">
    <cfRule type="cellIs" dxfId="450" priority="489" stopIfTrue="1" operator="greaterThan">
      <formula>"ko đạt"</formula>
    </cfRule>
  </conditionalFormatting>
  <conditionalFormatting sqref="P91">
    <cfRule type="cellIs" dxfId="449" priority="488" stopIfTrue="1" operator="greaterThan">
      <formula>"ko đạt"</formula>
    </cfRule>
  </conditionalFormatting>
  <conditionalFormatting sqref="R94:R95 R156:R157 R106:R125">
    <cfRule type="cellIs" dxfId="448" priority="487" stopIfTrue="1" operator="greaterThan">
      <formula>"ko đạt"</formula>
    </cfRule>
  </conditionalFormatting>
  <conditionalFormatting sqref="R86:R87">
    <cfRule type="cellIs" dxfId="447" priority="486" stopIfTrue="1" operator="greaterThan">
      <formula>"ko đạt"</formula>
    </cfRule>
  </conditionalFormatting>
  <conditionalFormatting sqref="R89:R90">
    <cfRule type="cellIs" dxfId="446" priority="485" stopIfTrue="1" operator="greaterThan">
      <formula>"ko đạt"</formula>
    </cfRule>
  </conditionalFormatting>
  <conditionalFormatting sqref="R92:R93">
    <cfRule type="cellIs" dxfId="445" priority="484" stopIfTrue="1" operator="greaterThan">
      <formula>"ko đạt"</formula>
    </cfRule>
  </conditionalFormatting>
  <conditionalFormatting sqref="O87">
    <cfRule type="cellIs" dxfId="444" priority="482" stopIfTrue="1" operator="greaterThan">
      <formula>"ko đạt"</formula>
    </cfRule>
  </conditionalFormatting>
  <conditionalFormatting sqref="O89:O90">
    <cfRule type="cellIs" dxfId="443" priority="481" stopIfTrue="1" operator="greaterThan">
      <formula>"ko đạt"</formula>
    </cfRule>
  </conditionalFormatting>
  <conditionalFormatting sqref="O91">
    <cfRule type="cellIs" dxfId="442" priority="480" stopIfTrue="1" operator="greaterThan">
      <formula>"ko đạt"</formula>
    </cfRule>
  </conditionalFormatting>
  <conditionalFormatting sqref="O94:O95 O156:O157 O106:O125">
    <cfRule type="cellIs" dxfId="441" priority="479" stopIfTrue="1" operator="greaterThan">
      <formula>"ko đạt"</formula>
    </cfRule>
  </conditionalFormatting>
  <conditionalFormatting sqref="O92:O93">
    <cfRule type="cellIs" dxfId="440" priority="478" stopIfTrue="1" operator="greaterThan">
      <formula>"ko đạt"</formula>
    </cfRule>
  </conditionalFormatting>
  <conditionalFormatting sqref="S86">
    <cfRule type="cellIs" dxfId="439" priority="477" stopIfTrue="1" operator="greaterThan">
      <formula>"ko đạt"</formula>
    </cfRule>
  </conditionalFormatting>
  <conditionalFormatting sqref="S87">
    <cfRule type="cellIs" dxfId="438" priority="476" stopIfTrue="1" operator="greaterThan">
      <formula>"ko đạt"</formula>
    </cfRule>
  </conditionalFormatting>
  <conditionalFormatting sqref="S89:S90">
    <cfRule type="cellIs" dxfId="437" priority="475" stopIfTrue="1" operator="greaterThan">
      <formula>"ko đạt"</formula>
    </cfRule>
  </conditionalFormatting>
  <conditionalFormatting sqref="S91">
    <cfRule type="cellIs" dxfId="436" priority="474" stopIfTrue="1" operator="greaterThan">
      <formula>"ko đạt"</formula>
    </cfRule>
  </conditionalFormatting>
  <conditionalFormatting sqref="S94:S95 S156:S157 S106:S125">
    <cfRule type="cellIs" dxfId="435" priority="473" stopIfTrue="1" operator="greaterThan">
      <formula>"ko đạt"</formula>
    </cfRule>
  </conditionalFormatting>
  <conditionalFormatting sqref="S92:S93">
    <cfRule type="cellIs" dxfId="434" priority="472" stopIfTrue="1" operator="greaterThan">
      <formula>"ko đạt"</formula>
    </cfRule>
  </conditionalFormatting>
  <conditionalFormatting sqref="M149:M150">
    <cfRule type="cellIs" dxfId="433" priority="315" stopIfTrue="1" operator="greaterThan">
      <formula>"ko đạt"</formula>
    </cfRule>
  </conditionalFormatting>
  <conditionalFormatting sqref="N151">
    <cfRule type="cellIs" dxfId="432" priority="408" stopIfTrue="1" operator="greaterThan">
      <formula>"ko đạt"</formula>
    </cfRule>
  </conditionalFormatting>
  <conditionalFormatting sqref="U151">
    <cfRule type="cellIs" dxfId="431" priority="450" stopIfTrue="1" operator="greaterThan">
      <formula>"ko đạt"</formula>
    </cfRule>
  </conditionalFormatting>
  <conditionalFormatting sqref="O154:P155">
    <cfRule type="cellIs" dxfId="430" priority="471" stopIfTrue="1" operator="greaterThan">
      <formula>"ko đạt"</formula>
    </cfRule>
  </conditionalFormatting>
  <conditionalFormatting sqref="M154:M155">
    <cfRule type="cellIs" dxfId="429" priority="317" stopIfTrue="1" operator="greaterThan">
      <formula>"ko đạt"</formula>
    </cfRule>
  </conditionalFormatting>
  <conditionalFormatting sqref="O149:O150">
    <cfRule type="cellIs" dxfId="428" priority="469" stopIfTrue="1" operator="greaterThan">
      <formula>"ko đạt"</formula>
    </cfRule>
  </conditionalFormatting>
  <conditionalFormatting sqref="M152:M153">
    <cfRule type="cellIs" dxfId="427" priority="314" stopIfTrue="1" operator="greaterThan">
      <formula>"ko đạt"</formula>
    </cfRule>
  </conditionalFormatting>
  <conditionalFormatting sqref="M151">
    <cfRule type="cellIs" dxfId="426" priority="313" stopIfTrue="1" operator="greaterThan">
      <formula>"ko đạt"</formula>
    </cfRule>
  </conditionalFormatting>
  <conditionalFormatting sqref="M146">
    <cfRule type="cellIs" dxfId="425" priority="312" stopIfTrue="1" operator="greaterThan">
      <formula>"ko đạt"</formula>
    </cfRule>
  </conditionalFormatting>
  <conditionalFormatting sqref="M147">
    <cfRule type="cellIs" dxfId="424" priority="311" stopIfTrue="1" operator="greaterThan">
      <formula>"ko đạt"</formula>
    </cfRule>
  </conditionalFormatting>
  <conditionalFormatting sqref="Q146:R146 Q147">
    <cfRule type="cellIs" dxfId="423" priority="463" stopIfTrue="1" operator="greaterThan">
      <formula>"ko đạt"</formula>
    </cfRule>
  </conditionalFormatting>
  <conditionalFormatting sqref="Q149:Q150">
    <cfRule type="cellIs" dxfId="422" priority="462" stopIfTrue="1" operator="greaterThan">
      <formula>"ko đạt"</formula>
    </cfRule>
  </conditionalFormatting>
  <conditionalFormatting sqref="Q152:Q153">
    <cfRule type="cellIs" dxfId="421" priority="461" stopIfTrue="1" operator="greaterThan">
      <formula>"ko đạt"</formula>
    </cfRule>
  </conditionalFormatting>
  <conditionalFormatting sqref="Q151">
    <cfRule type="cellIs" dxfId="420" priority="460" stopIfTrue="1" operator="greaterThan">
      <formula>"ko đạt"</formula>
    </cfRule>
  </conditionalFormatting>
  <conditionalFormatting sqref="S154:S155">
    <cfRule type="cellIs" dxfId="419" priority="459" stopIfTrue="1" operator="greaterThan">
      <formula>"ko đạt"</formula>
    </cfRule>
  </conditionalFormatting>
  <conditionalFormatting sqref="S146:S147">
    <cfRule type="cellIs" dxfId="418" priority="458" stopIfTrue="1" operator="greaterThan">
      <formula>"ko đạt"</formula>
    </cfRule>
  </conditionalFormatting>
  <conditionalFormatting sqref="S149:S150">
    <cfRule type="cellIs" dxfId="417" priority="457" stopIfTrue="1" operator="greaterThan">
      <formula>"ko đạt"</formula>
    </cfRule>
  </conditionalFormatting>
  <conditionalFormatting sqref="S152:S153">
    <cfRule type="cellIs" dxfId="416" priority="456" stopIfTrue="1" operator="greaterThan">
      <formula>"ko đạt"</formula>
    </cfRule>
  </conditionalFormatting>
  <conditionalFormatting sqref="S151">
    <cfRule type="cellIs" dxfId="415" priority="455" stopIfTrue="1" operator="greaterThan">
      <formula>"ko đạt"</formula>
    </cfRule>
  </conditionalFormatting>
  <conditionalFormatting sqref="U154:U155">
    <cfRule type="cellIs" dxfId="414" priority="454" stopIfTrue="1" operator="greaterThan">
      <formula>"ko đạt"</formula>
    </cfRule>
  </conditionalFormatting>
  <conditionalFormatting sqref="U146:U147">
    <cfRule type="cellIs" dxfId="413" priority="453" stopIfTrue="1" operator="greaterThan">
      <formula>"ko đạt"</formula>
    </cfRule>
  </conditionalFormatting>
  <conditionalFormatting sqref="U149:U150">
    <cfRule type="cellIs" dxfId="412" priority="452" stopIfTrue="1" operator="greaterThan">
      <formula>"ko đạt"</formula>
    </cfRule>
  </conditionalFormatting>
  <conditionalFormatting sqref="U152:U153">
    <cfRule type="cellIs" dxfId="411" priority="451" stopIfTrue="1" operator="greaterThan">
      <formula>"ko đạt"</formula>
    </cfRule>
  </conditionalFormatting>
  <conditionalFormatting sqref="R147">
    <cfRule type="cellIs" dxfId="410" priority="449" stopIfTrue="1" operator="greaterThan">
      <formula>"ko đạt"</formula>
    </cfRule>
  </conditionalFormatting>
  <conditionalFormatting sqref="R149:R150">
    <cfRule type="cellIs" dxfId="409" priority="448" stopIfTrue="1" operator="greaterThan">
      <formula>"ko đạt"</formula>
    </cfRule>
  </conditionalFormatting>
  <conditionalFormatting sqref="O96:P97">
    <cfRule type="cellIs" dxfId="408" priority="294" stopIfTrue="1" operator="greaterThan">
      <formula>"ko đạt"</formula>
    </cfRule>
  </conditionalFormatting>
  <conditionalFormatting sqref="R154:R155">
    <cfRule type="cellIs" dxfId="407" priority="446" stopIfTrue="1" operator="greaterThan">
      <formula>"ko đạt"</formula>
    </cfRule>
  </conditionalFormatting>
  <conditionalFormatting sqref="R152:R153">
    <cfRule type="cellIs" dxfId="406" priority="445" stopIfTrue="1" operator="greaterThan">
      <formula>"ko đạt"</formula>
    </cfRule>
  </conditionalFormatting>
  <conditionalFormatting sqref="V146">
    <cfRule type="cellIs" dxfId="405" priority="444" stopIfTrue="1" operator="greaterThan">
      <formula>"ko đạt"</formula>
    </cfRule>
  </conditionalFormatting>
  <conditionalFormatting sqref="V147">
    <cfRule type="cellIs" dxfId="404" priority="443" stopIfTrue="1" operator="greaterThan">
      <formula>"ko đạt"</formula>
    </cfRule>
  </conditionalFormatting>
  <conditionalFormatting sqref="V149:V150">
    <cfRule type="cellIs" dxfId="403" priority="442" stopIfTrue="1" operator="greaterThan">
      <formula>"ko đạt"</formula>
    </cfRule>
  </conditionalFormatting>
  <conditionalFormatting sqref="V151">
    <cfRule type="cellIs" dxfId="402" priority="441" stopIfTrue="1" operator="greaterThan">
      <formula>"ko đạt"</formula>
    </cfRule>
  </conditionalFormatting>
  <conditionalFormatting sqref="V154:V155">
    <cfRule type="cellIs" dxfId="401" priority="440" stopIfTrue="1" operator="greaterThan">
      <formula>"ko đạt"</formula>
    </cfRule>
  </conditionalFormatting>
  <conditionalFormatting sqref="V152:V153">
    <cfRule type="cellIs" dxfId="400" priority="439" stopIfTrue="1" operator="greaterThan">
      <formula>"ko đạt"</formula>
    </cfRule>
  </conditionalFormatting>
  <conditionalFormatting sqref="K152:K153">
    <cfRule type="cellIs" dxfId="399" priority="384" stopIfTrue="1" operator="greaterThan">
      <formula>"ko đạt"</formula>
    </cfRule>
  </conditionalFormatting>
  <conditionalFormatting sqref="G154:H155">
    <cfRule type="cellIs" dxfId="398" priority="438" stopIfTrue="1" operator="greaterThan">
      <formula>"ko đạt"</formula>
    </cfRule>
  </conditionalFormatting>
  <conditionalFormatting sqref="G146:H147">
    <cfRule type="cellIs" dxfId="397" priority="437" stopIfTrue="1" operator="greaterThan">
      <formula>"ko đạt"</formula>
    </cfRule>
  </conditionalFormatting>
  <conditionalFormatting sqref="G149:G150">
    <cfRule type="cellIs" dxfId="396" priority="436" stopIfTrue="1" operator="greaterThan">
      <formula>"ko đạt"</formula>
    </cfRule>
  </conditionalFormatting>
  <conditionalFormatting sqref="H149:H150">
    <cfRule type="cellIs" dxfId="395" priority="435" stopIfTrue="1" operator="greaterThan">
      <formula>"ko đạt"</formula>
    </cfRule>
  </conditionalFormatting>
  <conditionalFormatting sqref="G152:G153 H153">
    <cfRule type="cellIs" dxfId="394" priority="434" stopIfTrue="1" operator="greaterThan">
      <formula>"ko đạt"</formula>
    </cfRule>
  </conditionalFormatting>
  <conditionalFormatting sqref="H152">
    <cfRule type="cellIs" dxfId="393" priority="433" stopIfTrue="1" operator="greaterThan">
      <formula>"ko đạt"</formula>
    </cfRule>
  </conditionalFormatting>
  <conditionalFormatting sqref="G151:H151">
    <cfRule type="cellIs" dxfId="392" priority="432" stopIfTrue="1" operator="greaterThan">
      <formula>"ko đạt"</formula>
    </cfRule>
  </conditionalFormatting>
  <conditionalFormatting sqref="I154:I155">
    <cfRule type="cellIs" dxfId="391" priority="431" stopIfTrue="1" operator="greaterThan">
      <formula>"ko đạt"</formula>
    </cfRule>
  </conditionalFormatting>
  <conditionalFormatting sqref="I146:J146 I147">
    <cfRule type="cellIs" dxfId="390" priority="430" stopIfTrue="1" operator="greaterThan">
      <formula>"ko đạt"</formula>
    </cfRule>
  </conditionalFormatting>
  <conditionalFormatting sqref="I149:I150">
    <cfRule type="cellIs" dxfId="389" priority="429" stopIfTrue="1" operator="greaterThan">
      <formula>"ko đạt"</formula>
    </cfRule>
  </conditionalFormatting>
  <conditionalFormatting sqref="I152:I153">
    <cfRule type="cellIs" dxfId="388" priority="428" stopIfTrue="1" operator="greaterThan">
      <formula>"ko đạt"</formula>
    </cfRule>
  </conditionalFormatting>
  <conditionalFormatting sqref="I151">
    <cfRule type="cellIs" dxfId="387" priority="427" stopIfTrue="1" operator="greaterThan">
      <formula>"ko đạt"</formula>
    </cfRule>
  </conditionalFormatting>
  <conditionalFormatting sqref="K154:K155">
    <cfRule type="cellIs" dxfId="386" priority="426" stopIfTrue="1" operator="greaterThan">
      <formula>"ko đạt"</formula>
    </cfRule>
  </conditionalFormatting>
  <conditionalFormatting sqref="K146:K147">
    <cfRule type="cellIs" dxfId="385" priority="425" stopIfTrue="1" operator="greaterThan">
      <formula>"ko đạt"</formula>
    </cfRule>
  </conditionalFormatting>
  <conditionalFormatting sqref="K149:K150">
    <cfRule type="cellIs" dxfId="384" priority="424" stopIfTrue="1" operator="greaterThan">
      <formula>"ko đạt"</formula>
    </cfRule>
  </conditionalFormatting>
  <conditionalFormatting sqref="K152:K153">
    <cfRule type="cellIs" dxfId="383" priority="423" stopIfTrue="1" operator="greaterThan">
      <formula>"ko đạt"</formula>
    </cfRule>
  </conditionalFormatting>
  <conditionalFormatting sqref="K151">
    <cfRule type="cellIs" dxfId="382" priority="422" stopIfTrue="1" operator="greaterThan">
      <formula>"ko đạt"</formula>
    </cfRule>
  </conditionalFormatting>
  <conditionalFormatting sqref="K147">
    <cfRule type="cellIs" dxfId="381" priority="388" stopIfTrue="1" operator="greaterThan">
      <formula>"ko đạt"</formula>
    </cfRule>
  </conditionalFormatting>
  <conditionalFormatting sqref="K149:K150">
    <cfRule type="cellIs" dxfId="380" priority="387" stopIfTrue="1" operator="greaterThan">
      <formula>"ko đạt"</formula>
    </cfRule>
  </conditionalFormatting>
  <conditionalFormatting sqref="K151">
    <cfRule type="cellIs" dxfId="379" priority="386" stopIfTrue="1" operator="greaterThan">
      <formula>"ko đạt"</formula>
    </cfRule>
  </conditionalFormatting>
  <conditionalFormatting sqref="K154:K155">
    <cfRule type="cellIs" dxfId="378" priority="385" stopIfTrue="1" operator="greaterThan">
      <formula>"ko đạt"</formula>
    </cfRule>
  </conditionalFormatting>
  <conditionalFormatting sqref="J147">
    <cfRule type="cellIs" dxfId="377" priority="416" stopIfTrue="1" operator="greaterThan">
      <formula>"ko đạt"</formula>
    </cfRule>
  </conditionalFormatting>
  <conditionalFormatting sqref="J149:J150">
    <cfRule type="cellIs" dxfId="376" priority="415" stopIfTrue="1" operator="greaterThan">
      <formula>"ko đạt"</formula>
    </cfRule>
  </conditionalFormatting>
  <conditionalFormatting sqref="J151">
    <cfRule type="cellIs" dxfId="375" priority="414" stopIfTrue="1" operator="greaterThan">
      <formula>"ko đạt"</formula>
    </cfRule>
  </conditionalFormatting>
  <conditionalFormatting sqref="G99:G100">
    <cfRule type="cellIs" dxfId="374" priority="260" stopIfTrue="1" operator="greaterThan">
      <formula>"ko đạt"</formula>
    </cfRule>
  </conditionalFormatting>
  <conditionalFormatting sqref="J152:J153">
    <cfRule type="cellIs" dxfId="373" priority="412" stopIfTrue="1" operator="greaterThan">
      <formula>"ko đạt"</formula>
    </cfRule>
  </conditionalFormatting>
  <conditionalFormatting sqref="N146">
    <cfRule type="cellIs" dxfId="372" priority="411" stopIfTrue="1" operator="greaterThan">
      <formula>"ko đạt"</formula>
    </cfRule>
  </conditionalFormatting>
  <conditionalFormatting sqref="N147">
    <cfRule type="cellIs" dxfId="371" priority="410" stopIfTrue="1" operator="greaterThan">
      <formula>"ko đạt"</formula>
    </cfRule>
  </conditionalFormatting>
  <conditionalFormatting sqref="N149:N150">
    <cfRule type="cellIs" dxfId="370" priority="409" stopIfTrue="1" operator="greaterThan">
      <formula>"ko đạt"</formula>
    </cfRule>
  </conditionalFormatting>
  <conditionalFormatting sqref="N154:N155">
    <cfRule type="cellIs" dxfId="369" priority="407" stopIfTrue="1" operator="greaterThan">
      <formula>"ko đạt"</formula>
    </cfRule>
  </conditionalFormatting>
  <conditionalFormatting sqref="N152:N153">
    <cfRule type="cellIs" dxfId="368" priority="406" stopIfTrue="1" operator="greaterThan">
      <formula>"ko đạt"</formula>
    </cfRule>
  </conditionalFormatting>
  <conditionalFormatting sqref="J151">
    <cfRule type="cellIs" dxfId="367" priority="395" stopIfTrue="1" operator="greaterThan">
      <formula>"ko đạt"</formula>
    </cfRule>
  </conditionalFormatting>
  <conditionalFormatting sqref="G146">
    <cfRule type="cellIs" dxfId="366" priority="405" stopIfTrue="1" operator="greaterThan">
      <formula>"ko đạt"</formula>
    </cfRule>
  </conditionalFormatting>
  <conditionalFormatting sqref="H154:H155">
    <cfRule type="cellIs" dxfId="365" priority="404" stopIfTrue="1" operator="greaterThan">
      <formula>"ko đạt"</formula>
    </cfRule>
  </conditionalFormatting>
  <conditionalFormatting sqref="H146:H147">
    <cfRule type="cellIs" dxfId="364" priority="403" stopIfTrue="1" operator="greaterThan">
      <formula>"ko đạt"</formula>
    </cfRule>
  </conditionalFormatting>
  <conditionalFormatting sqref="H149:H150">
    <cfRule type="cellIs" dxfId="363" priority="402" stopIfTrue="1" operator="greaterThan">
      <formula>"ko đạt"</formula>
    </cfRule>
  </conditionalFormatting>
  <conditionalFormatting sqref="H152:H153">
    <cfRule type="cellIs" dxfId="362" priority="401" stopIfTrue="1" operator="greaterThan">
      <formula>"ko đạt"</formula>
    </cfRule>
  </conditionalFormatting>
  <conditionalFormatting sqref="H151">
    <cfRule type="cellIs" dxfId="361" priority="400" stopIfTrue="1" operator="greaterThan">
      <formula>"ko đạt"</formula>
    </cfRule>
  </conditionalFormatting>
  <conditionalFormatting sqref="J154:J155">
    <cfRule type="cellIs" dxfId="360" priority="399" stopIfTrue="1" operator="greaterThan">
      <formula>"ko đạt"</formula>
    </cfRule>
  </conditionalFormatting>
  <conditionalFormatting sqref="J146:J147">
    <cfRule type="cellIs" dxfId="359" priority="398" stopIfTrue="1" operator="greaterThan">
      <formula>"ko đạt"</formula>
    </cfRule>
  </conditionalFormatting>
  <conditionalFormatting sqref="J149:J150">
    <cfRule type="cellIs" dxfId="358" priority="397" stopIfTrue="1" operator="greaterThan">
      <formula>"ko đạt"</formula>
    </cfRule>
  </conditionalFormatting>
  <conditionalFormatting sqref="J152:J153">
    <cfRule type="cellIs" dxfId="357" priority="396" stopIfTrue="1" operator="greaterThan">
      <formula>"ko đạt"</formula>
    </cfRule>
  </conditionalFormatting>
  <conditionalFormatting sqref="G147">
    <cfRule type="cellIs" dxfId="356" priority="394" stopIfTrue="1" operator="greaterThan">
      <formula>"ko đạt"</formula>
    </cfRule>
  </conditionalFormatting>
  <conditionalFormatting sqref="G149:G150">
    <cfRule type="cellIs" dxfId="355" priority="393" stopIfTrue="1" operator="greaterThan">
      <formula>"ko đạt"</formula>
    </cfRule>
  </conditionalFormatting>
  <conditionalFormatting sqref="G151">
    <cfRule type="cellIs" dxfId="354" priority="392" stopIfTrue="1" operator="greaterThan">
      <formula>"ko đạt"</formula>
    </cfRule>
  </conditionalFormatting>
  <conditionalFormatting sqref="G154:G155">
    <cfRule type="cellIs" dxfId="353" priority="391" stopIfTrue="1" operator="greaterThan">
      <formula>"ko đạt"</formula>
    </cfRule>
  </conditionalFormatting>
  <conditionalFormatting sqref="G152:G153">
    <cfRule type="cellIs" dxfId="352" priority="390" stopIfTrue="1" operator="greaterThan">
      <formula>"ko đạt"</formula>
    </cfRule>
  </conditionalFormatting>
  <conditionalFormatting sqref="K146">
    <cfRule type="cellIs" dxfId="351" priority="389" stopIfTrue="1" operator="greaterThan">
      <formula>"ko đạt"</formula>
    </cfRule>
  </conditionalFormatting>
  <conditionalFormatting sqref="N102:N103">
    <cfRule type="cellIs" dxfId="350" priority="235" stopIfTrue="1" operator="greaterThan">
      <formula>"ko đạt"</formula>
    </cfRule>
  </conditionalFormatting>
  <conditionalFormatting sqref="G96">
    <cfRule type="cellIs" dxfId="349" priority="234" stopIfTrue="1" operator="greaterThan">
      <formula>"ko đạt"</formula>
    </cfRule>
  </conditionalFormatting>
  <conditionalFormatting sqref="H104:H105">
    <cfRule type="cellIs" dxfId="348" priority="233" stopIfTrue="1" operator="greaterThan">
      <formula>"ko đạt"</formula>
    </cfRule>
  </conditionalFormatting>
  <conditionalFormatting sqref="H96:H97">
    <cfRule type="cellIs" dxfId="347" priority="232" stopIfTrue="1" operator="greaterThan">
      <formula>"ko đạt"</formula>
    </cfRule>
  </conditionalFormatting>
  <conditionalFormatting sqref="H99:H100">
    <cfRule type="cellIs" dxfId="346" priority="231" stopIfTrue="1" operator="greaterThan">
      <formula>"ko đạt"</formula>
    </cfRule>
  </conditionalFormatting>
  <conditionalFormatting sqref="R151">
    <cfRule type="cellIs" dxfId="345" priority="362" stopIfTrue="1" operator="greaterThan">
      <formula>"ko đạt"</formula>
    </cfRule>
  </conditionalFormatting>
  <conditionalFormatting sqref="O97">
    <cfRule type="cellIs" dxfId="344" priority="197" stopIfTrue="1" operator="greaterThan">
      <formula>"ko đạt"</formula>
    </cfRule>
  </conditionalFormatting>
  <conditionalFormatting sqref="O99:O100">
    <cfRule type="cellIs" dxfId="343" priority="196" stopIfTrue="1" operator="greaterThan">
      <formula>"ko đạt"</formula>
    </cfRule>
  </conditionalFormatting>
  <conditionalFormatting sqref="M89:M90">
    <cfRule type="cellIs" dxfId="342" priority="326" stopIfTrue="1" operator="greaterThan">
      <formula>"ko đạt"</formula>
    </cfRule>
  </conditionalFormatting>
  <conditionalFormatting sqref="O104:O105">
    <cfRule type="cellIs" dxfId="341" priority="194" stopIfTrue="1" operator="greaterThan">
      <formula>"ko đạt"</formula>
    </cfRule>
  </conditionalFormatting>
  <conditionalFormatting sqref="O102:O103">
    <cfRule type="cellIs" dxfId="340" priority="193" stopIfTrue="1" operator="greaterThan">
      <formula>"ko đạt"</formula>
    </cfRule>
  </conditionalFormatting>
  <conditionalFormatting sqref="S96">
    <cfRule type="cellIs" dxfId="339" priority="192" stopIfTrue="1" operator="greaterThan">
      <formula>"ko đạt"</formula>
    </cfRule>
  </conditionalFormatting>
  <conditionalFormatting sqref="S97">
    <cfRule type="cellIs" dxfId="338" priority="191" stopIfTrue="1" operator="greaterThan">
      <formula>"ko đạt"</formula>
    </cfRule>
  </conditionalFormatting>
  <conditionalFormatting sqref="N154:N155">
    <cfRule type="cellIs" dxfId="337" priority="376" stopIfTrue="1" operator="greaterThan">
      <formula>"ko đạt"</formula>
    </cfRule>
  </conditionalFormatting>
  <conditionalFormatting sqref="N146:O146 N147">
    <cfRule type="cellIs" dxfId="336" priority="375" stopIfTrue="1" operator="greaterThan">
      <formula>"ko đạt"</formula>
    </cfRule>
  </conditionalFormatting>
  <conditionalFormatting sqref="N149:N150">
    <cfRule type="cellIs" dxfId="335" priority="374" stopIfTrue="1" operator="greaterThan">
      <formula>"ko đạt"</formula>
    </cfRule>
  </conditionalFormatting>
  <conditionalFormatting sqref="N152:N153">
    <cfRule type="cellIs" dxfId="334" priority="373" stopIfTrue="1" operator="greaterThan">
      <formula>"ko đạt"</formula>
    </cfRule>
  </conditionalFormatting>
  <conditionalFormatting sqref="N151">
    <cfRule type="cellIs" dxfId="333" priority="372" stopIfTrue="1" operator="greaterThan">
      <formula>"ko đạt"</formula>
    </cfRule>
  </conditionalFormatting>
  <conditionalFormatting sqref="P154:P155">
    <cfRule type="cellIs" dxfId="332" priority="371" stopIfTrue="1" operator="greaterThan">
      <formula>"ko đạt"</formula>
    </cfRule>
  </conditionalFormatting>
  <conditionalFormatting sqref="P146:P147">
    <cfRule type="cellIs" dxfId="331" priority="370" stopIfTrue="1" operator="greaterThan">
      <formula>"ko đạt"</formula>
    </cfRule>
  </conditionalFormatting>
  <conditionalFormatting sqref="P149:P150">
    <cfRule type="cellIs" dxfId="330" priority="369" stopIfTrue="1" operator="greaterThan">
      <formula>"ko đạt"</formula>
    </cfRule>
  </conditionalFormatting>
  <conditionalFormatting sqref="P152:P153">
    <cfRule type="cellIs" dxfId="329" priority="368" stopIfTrue="1" operator="greaterThan">
      <formula>"ko đạt"</formula>
    </cfRule>
  </conditionalFormatting>
  <conditionalFormatting sqref="P151">
    <cfRule type="cellIs" dxfId="328" priority="367" stopIfTrue="1" operator="greaterThan">
      <formula>"ko đạt"</formula>
    </cfRule>
  </conditionalFormatting>
  <conditionalFormatting sqref="R154:R155">
    <cfRule type="cellIs" dxfId="327" priority="366" stopIfTrue="1" operator="greaterThan">
      <formula>"ko đạt"</formula>
    </cfRule>
  </conditionalFormatting>
  <conditionalFormatting sqref="R146:R147">
    <cfRule type="cellIs" dxfId="326" priority="365" stopIfTrue="1" operator="greaterThan">
      <formula>"ko đạt"</formula>
    </cfRule>
  </conditionalFormatting>
  <conditionalFormatting sqref="R149:R150">
    <cfRule type="cellIs" dxfId="325" priority="364" stopIfTrue="1" operator="greaterThan">
      <formula>"ko đạt"</formula>
    </cfRule>
  </conditionalFormatting>
  <conditionalFormatting sqref="R152:R153">
    <cfRule type="cellIs" dxfId="324" priority="363" stopIfTrue="1" operator="greaterThan">
      <formula>"ko đạt"</formula>
    </cfRule>
  </conditionalFormatting>
  <conditionalFormatting sqref="O147">
    <cfRule type="cellIs" dxfId="323" priority="361" stopIfTrue="1" operator="greaterThan">
      <formula>"ko đạt"</formula>
    </cfRule>
  </conditionalFormatting>
  <conditionalFormatting sqref="O149:O150">
    <cfRule type="cellIs" dxfId="322" priority="360" stopIfTrue="1" operator="greaterThan">
      <formula>"ko đạt"</formula>
    </cfRule>
  </conditionalFormatting>
  <conditionalFormatting sqref="O151">
    <cfRule type="cellIs" dxfId="321" priority="359" stopIfTrue="1" operator="greaterThan">
      <formula>"ko đạt"</formula>
    </cfRule>
  </conditionalFormatting>
  <conditionalFormatting sqref="O154:O155">
    <cfRule type="cellIs" dxfId="320" priority="358" stopIfTrue="1" operator="greaterThan">
      <formula>"ko đạt"</formula>
    </cfRule>
  </conditionalFormatting>
  <conditionalFormatting sqref="O152:O153">
    <cfRule type="cellIs" dxfId="319" priority="357" stopIfTrue="1" operator="greaterThan">
      <formula>"ko đạt"</formula>
    </cfRule>
  </conditionalFormatting>
  <conditionalFormatting sqref="S146">
    <cfRule type="cellIs" dxfId="318" priority="356" stopIfTrue="1" operator="greaterThan">
      <formula>"ko đạt"</formula>
    </cfRule>
  </conditionalFormatting>
  <conditionalFormatting sqref="J101">
    <cfRule type="cellIs" dxfId="317" priority="224" stopIfTrue="1" operator="greaterThan">
      <formula>"ko đạt"</formula>
    </cfRule>
  </conditionalFormatting>
  <conditionalFormatting sqref="G97">
    <cfRule type="cellIs" dxfId="316" priority="223" stopIfTrue="1" operator="greaterThan">
      <formula>"ko đạt"</formula>
    </cfRule>
  </conditionalFormatting>
  <conditionalFormatting sqref="R99:R100">
    <cfRule type="cellIs" dxfId="315" priority="200" stopIfTrue="1" operator="greaterThan">
      <formula>"ko đạt"</formula>
    </cfRule>
  </conditionalFormatting>
  <conditionalFormatting sqref="S152:S153">
    <cfRule type="cellIs" dxfId="314" priority="351" stopIfTrue="1" operator="greaterThan">
      <formula>"ko đạt"</formula>
    </cfRule>
  </conditionalFormatting>
  <conditionalFormatting sqref="L154:L155">
    <cfRule type="cellIs" dxfId="313" priority="339" stopIfTrue="1" operator="greaterThan">
      <formula>"ko đạt"</formula>
    </cfRule>
  </conditionalFormatting>
  <conditionalFormatting sqref="L146:L147">
    <cfRule type="cellIs" dxfId="312" priority="338" stopIfTrue="1" operator="greaterThan">
      <formula>"ko đạt"</formula>
    </cfRule>
  </conditionalFormatting>
  <conditionalFormatting sqref="L149:L150">
    <cfRule type="cellIs" dxfId="311" priority="337" stopIfTrue="1" operator="greaterThan">
      <formula>"ko đạt"</formula>
    </cfRule>
  </conditionalFormatting>
  <conditionalFormatting sqref="L152:L153">
    <cfRule type="cellIs" dxfId="310" priority="336" stopIfTrue="1" operator="greaterThan">
      <formula>"ko đạt"</formula>
    </cfRule>
  </conditionalFormatting>
  <conditionalFormatting sqref="L151">
    <cfRule type="cellIs" dxfId="309" priority="335" stopIfTrue="1" operator="greaterThan">
      <formula>"ko đạt"</formula>
    </cfRule>
  </conditionalFormatting>
  <conditionalFormatting sqref="L146">
    <cfRule type="cellIs" dxfId="308" priority="334" stopIfTrue="1" operator="greaterThan">
      <formula>"ko đạt"</formula>
    </cfRule>
  </conditionalFormatting>
  <conditionalFormatting sqref="L147">
    <cfRule type="cellIs" dxfId="307" priority="333" stopIfTrue="1" operator="greaterThan">
      <formula>"ko đạt"</formula>
    </cfRule>
  </conditionalFormatting>
  <conditionalFormatting sqref="L149:L150">
    <cfRule type="cellIs" dxfId="306" priority="332" stopIfTrue="1" operator="greaterThan">
      <formula>"ko đạt"</formula>
    </cfRule>
  </conditionalFormatting>
  <conditionalFormatting sqref="L151">
    <cfRule type="cellIs" dxfId="305" priority="331" stopIfTrue="1" operator="greaterThan">
      <formula>"ko đạt"</formula>
    </cfRule>
  </conditionalFormatting>
  <conditionalFormatting sqref="L154:L155">
    <cfRule type="cellIs" dxfId="304" priority="330" stopIfTrue="1" operator="greaterThan">
      <formula>"ko đạt"</formula>
    </cfRule>
  </conditionalFormatting>
  <conditionalFormatting sqref="L152:L153">
    <cfRule type="cellIs" dxfId="303" priority="329" stopIfTrue="1" operator="greaterThan">
      <formula>"ko đạt"</formula>
    </cfRule>
  </conditionalFormatting>
  <conditionalFormatting sqref="L104:L105">
    <cfRule type="cellIs" dxfId="302" priority="186" stopIfTrue="1" operator="greaterThan">
      <formula>"ko đạt"</formula>
    </cfRule>
  </conditionalFormatting>
  <conditionalFormatting sqref="L96:L97">
    <cfRule type="cellIs" dxfId="301" priority="185" stopIfTrue="1" operator="greaterThan">
      <formula>"ko đạt"</formula>
    </cfRule>
  </conditionalFormatting>
  <conditionalFormatting sqref="L99:L100">
    <cfRule type="cellIs" dxfId="300" priority="184" stopIfTrue="1" operator="greaterThan">
      <formula>"ko đạt"</formula>
    </cfRule>
  </conditionalFormatting>
  <conditionalFormatting sqref="L102:L103">
    <cfRule type="cellIs" dxfId="299" priority="183" stopIfTrue="1" operator="greaterThan">
      <formula>"ko đạt"</formula>
    </cfRule>
  </conditionalFormatting>
  <conditionalFormatting sqref="L101">
    <cfRule type="cellIs" dxfId="298" priority="182" stopIfTrue="1" operator="greaterThan">
      <formula>"ko đạt"</formula>
    </cfRule>
  </conditionalFormatting>
  <conditionalFormatting sqref="L96">
    <cfRule type="cellIs" dxfId="297" priority="181" stopIfTrue="1" operator="greaterThan">
      <formula>"ko đạt"</formula>
    </cfRule>
  </conditionalFormatting>
  <conditionalFormatting sqref="L97">
    <cfRule type="cellIs" dxfId="296" priority="180" stopIfTrue="1" operator="greaterThan">
      <formula>"ko đạt"</formula>
    </cfRule>
  </conditionalFormatting>
  <conditionalFormatting sqref="L99:L100">
    <cfRule type="cellIs" dxfId="295" priority="179" stopIfTrue="1" operator="greaterThan">
      <formula>"ko đạt"</formula>
    </cfRule>
  </conditionalFormatting>
  <conditionalFormatting sqref="L101">
    <cfRule type="cellIs" dxfId="294" priority="178" stopIfTrue="1" operator="greaterThan">
      <formula>"ko đạt"</formula>
    </cfRule>
  </conditionalFormatting>
  <conditionalFormatting sqref="L104:L105">
    <cfRule type="cellIs" dxfId="293" priority="177" stopIfTrue="1" operator="greaterThan">
      <formula>"ko đạt"</formula>
    </cfRule>
  </conditionalFormatting>
  <conditionalFormatting sqref="L102:L103">
    <cfRule type="cellIs" dxfId="292" priority="176" stopIfTrue="1" operator="greaterThan">
      <formula>"ko đạt"</formula>
    </cfRule>
  </conditionalFormatting>
  <conditionalFormatting sqref="M94:M95">
    <cfRule type="cellIs" dxfId="291" priority="328" stopIfTrue="1" operator="greaterThan">
      <formula>"ko đạt"</formula>
    </cfRule>
  </conditionalFormatting>
  <conditionalFormatting sqref="M86:M87">
    <cfRule type="cellIs" dxfId="290" priority="327" stopIfTrue="1" operator="greaterThan">
      <formula>"ko đạt"</formula>
    </cfRule>
  </conditionalFormatting>
  <conditionalFormatting sqref="M99:M100">
    <cfRule type="cellIs" dxfId="289" priority="173" stopIfTrue="1" operator="greaterThan">
      <formula>"ko đạt"</formula>
    </cfRule>
  </conditionalFormatting>
  <conditionalFormatting sqref="M92:M93">
    <cfRule type="cellIs" dxfId="288" priority="325" stopIfTrue="1" operator="greaterThan">
      <formula>"ko đạt"</formula>
    </cfRule>
  </conditionalFormatting>
  <conditionalFormatting sqref="M91">
    <cfRule type="cellIs" dxfId="287" priority="324" stopIfTrue="1" operator="greaterThan">
      <formula>"ko đạt"</formula>
    </cfRule>
  </conditionalFormatting>
  <conditionalFormatting sqref="M86">
    <cfRule type="cellIs" dxfId="286" priority="323" stopIfTrue="1" operator="greaterThan">
      <formula>"ko đạt"</formula>
    </cfRule>
  </conditionalFormatting>
  <conditionalFormatting sqref="M87">
    <cfRule type="cellIs" dxfId="285" priority="322" stopIfTrue="1" operator="greaterThan">
      <formula>"ko đạt"</formula>
    </cfRule>
  </conditionalFormatting>
  <conditionalFormatting sqref="M89:M90">
    <cfRule type="cellIs" dxfId="284" priority="321" stopIfTrue="1" operator="greaterThan">
      <formula>"ko đạt"</formula>
    </cfRule>
  </conditionalFormatting>
  <conditionalFormatting sqref="M91">
    <cfRule type="cellIs" dxfId="283" priority="320" stopIfTrue="1" operator="greaterThan">
      <formula>"ko đạt"</formula>
    </cfRule>
  </conditionalFormatting>
  <conditionalFormatting sqref="M94:M95">
    <cfRule type="cellIs" dxfId="282" priority="319" stopIfTrue="1" operator="greaterThan">
      <formula>"ko đạt"</formula>
    </cfRule>
  </conditionalFormatting>
  <conditionalFormatting sqref="M92:M93">
    <cfRule type="cellIs" dxfId="281" priority="318" stopIfTrue="1" operator="greaterThan">
      <formula>"ko đạt"</formula>
    </cfRule>
  </conditionalFormatting>
  <conditionalFormatting sqref="M146:M147">
    <cfRule type="cellIs" dxfId="280" priority="316" stopIfTrue="1" operator="greaterThan">
      <formula>"ko đạt"</formula>
    </cfRule>
  </conditionalFormatting>
  <conditionalFormatting sqref="M149:M150">
    <cfRule type="cellIs" dxfId="279" priority="310" stopIfTrue="1" operator="greaterThan">
      <formula>"ko đạt"</formula>
    </cfRule>
  </conditionalFormatting>
  <conditionalFormatting sqref="M151">
    <cfRule type="cellIs" dxfId="278" priority="309" stopIfTrue="1" operator="greaterThan">
      <formula>"ko đạt"</formula>
    </cfRule>
  </conditionalFormatting>
  <conditionalFormatting sqref="M154:M155">
    <cfRule type="cellIs" dxfId="277" priority="308" stopIfTrue="1" operator="greaterThan">
      <formula>"ko đạt"</formula>
    </cfRule>
  </conditionalFormatting>
  <conditionalFormatting sqref="M152:M153">
    <cfRule type="cellIs" dxfId="276" priority="307" stopIfTrue="1" operator="greaterThan">
      <formula>"ko đạt"</formula>
    </cfRule>
  </conditionalFormatting>
  <conditionalFormatting sqref="L94:L95 L106:L125">
    <cfRule type="cellIs" dxfId="275" priority="306" stopIfTrue="1" operator="greaterThan">
      <formula>"ko đạt"</formula>
    </cfRule>
  </conditionalFormatting>
  <conditionalFormatting sqref="L86:L87">
    <cfRule type="cellIs" dxfId="274" priority="305" stopIfTrue="1" operator="greaterThan">
      <formula>"ko đạt"</formula>
    </cfRule>
  </conditionalFormatting>
  <conditionalFormatting sqref="L89:L90">
    <cfRule type="cellIs" dxfId="273" priority="304" stopIfTrue="1" operator="greaterThan">
      <formula>"ko đạt"</formula>
    </cfRule>
  </conditionalFormatting>
  <conditionalFormatting sqref="L92:L93">
    <cfRule type="cellIs" dxfId="272" priority="303" stopIfTrue="1" operator="greaterThan">
      <formula>"ko đạt"</formula>
    </cfRule>
  </conditionalFormatting>
  <conditionalFormatting sqref="L91">
    <cfRule type="cellIs" dxfId="271" priority="302" stopIfTrue="1" operator="greaterThan">
      <formula>"ko đạt"</formula>
    </cfRule>
  </conditionalFormatting>
  <conditionalFormatting sqref="L86">
    <cfRule type="cellIs" dxfId="270" priority="301" stopIfTrue="1" operator="greaterThan">
      <formula>"ko đạt"</formula>
    </cfRule>
  </conditionalFormatting>
  <conditionalFormatting sqref="L87">
    <cfRule type="cellIs" dxfId="269" priority="300" stopIfTrue="1" operator="greaterThan">
      <formula>"ko đạt"</formula>
    </cfRule>
  </conditionalFormatting>
  <conditionalFormatting sqref="L89:L90">
    <cfRule type="cellIs" dxfId="268" priority="299" stopIfTrue="1" operator="greaterThan">
      <formula>"ko đạt"</formula>
    </cfRule>
  </conditionalFormatting>
  <conditionalFormatting sqref="L91">
    <cfRule type="cellIs" dxfId="267" priority="298" stopIfTrue="1" operator="greaterThan">
      <formula>"ko đạt"</formula>
    </cfRule>
  </conditionalFormatting>
  <conditionalFormatting sqref="L94:L95 L106:L125">
    <cfRule type="cellIs" dxfId="266" priority="297" stopIfTrue="1" operator="greaterThan">
      <formula>"ko đạt"</formula>
    </cfRule>
  </conditionalFormatting>
  <conditionalFormatting sqref="L92:L93">
    <cfRule type="cellIs" dxfId="265" priority="296" stopIfTrue="1" operator="greaterThan">
      <formula>"ko đạt"</formula>
    </cfRule>
  </conditionalFormatting>
  <conditionalFormatting sqref="Q104:Q105">
    <cfRule type="cellIs" dxfId="264" priority="288" stopIfTrue="1" operator="greaterThan">
      <formula>"ko đạt"</formula>
    </cfRule>
  </conditionalFormatting>
  <conditionalFormatting sqref="J104:J105">
    <cfRule type="cellIs" dxfId="263" priority="242" stopIfTrue="1" operator="greaterThan">
      <formula>"ko đạt"</formula>
    </cfRule>
  </conditionalFormatting>
  <conditionalFormatting sqref="S101">
    <cfRule type="cellIs" dxfId="262" priority="189" stopIfTrue="1" operator="greaterThan">
      <formula>"ko đạt"</formula>
    </cfRule>
  </conditionalFormatting>
  <conditionalFormatting sqref="M106:M107">
    <cfRule type="cellIs" dxfId="261" priority="163" stopIfTrue="1" operator="greaterThan">
      <formula>"ko đạt"</formula>
    </cfRule>
  </conditionalFormatting>
  <conditionalFormatting sqref="R101">
    <cfRule type="cellIs" dxfId="260" priority="271" stopIfTrue="1" operator="greaterThan">
      <formula>"ko đạt"</formula>
    </cfRule>
  </conditionalFormatting>
  <conditionalFormatting sqref="P99:P100">
    <cfRule type="cellIs" dxfId="259" priority="292" stopIfTrue="1" operator="greaterThan">
      <formula>"ko đạt"</formula>
    </cfRule>
  </conditionalFormatting>
  <conditionalFormatting sqref="O102:O103 P103">
    <cfRule type="cellIs" dxfId="258" priority="291" stopIfTrue="1" operator="greaterThan">
      <formula>"ko đạt"</formula>
    </cfRule>
  </conditionalFormatting>
  <conditionalFormatting sqref="P102">
    <cfRule type="cellIs" dxfId="257" priority="290" stopIfTrue="1" operator="greaterThan">
      <formula>"ko đạt"</formula>
    </cfRule>
  </conditionalFormatting>
  <conditionalFormatting sqref="O101:P101">
    <cfRule type="cellIs" dxfId="256" priority="289" stopIfTrue="1" operator="greaterThan">
      <formula>"ko đạt"</formula>
    </cfRule>
  </conditionalFormatting>
  <conditionalFormatting sqref="N101">
    <cfRule type="cellIs" dxfId="255" priority="237" stopIfTrue="1" operator="greaterThan">
      <formula>"ko đạt"</formula>
    </cfRule>
  </conditionalFormatting>
  <conditionalFormatting sqref="U101">
    <cfRule type="cellIs" dxfId="254" priority="274" stopIfTrue="1" operator="greaterThan">
      <formula>"ko đạt"</formula>
    </cfRule>
  </conditionalFormatting>
  <conditionalFormatting sqref="O104:P105">
    <cfRule type="cellIs" dxfId="253" priority="295" stopIfTrue="1" operator="greaterThan">
      <formula>"ko đạt"</formula>
    </cfRule>
  </conditionalFormatting>
  <conditionalFormatting sqref="O99:O100">
    <cfRule type="cellIs" dxfId="252" priority="293" stopIfTrue="1" operator="greaterThan">
      <formula>"ko đạt"</formula>
    </cfRule>
  </conditionalFormatting>
  <conditionalFormatting sqref="Q96:R96 Q97">
    <cfRule type="cellIs" dxfId="251" priority="287" stopIfTrue="1" operator="greaterThan">
      <formula>"ko đạt"</formula>
    </cfRule>
  </conditionalFormatting>
  <conditionalFormatting sqref="Q99:Q100">
    <cfRule type="cellIs" dxfId="250" priority="286" stopIfTrue="1" operator="greaterThan">
      <formula>"ko đạt"</formula>
    </cfRule>
  </conditionalFormatting>
  <conditionalFormatting sqref="Q102:Q103">
    <cfRule type="cellIs" dxfId="249" priority="285" stopIfTrue="1" operator="greaterThan">
      <formula>"ko đạt"</formula>
    </cfRule>
  </conditionalFormatting>
  <conditionalFormatting sqref="Q101">
    <cfRule type="cellIs" dxfId="248" priority="284" stopIfTrue="1" operator="greaterThan">
      <formula>"ko đạt"</formula>
    </cfRule>
  </conditionalFormatting>
  <conditionalFormatting sqref="S104:S105">
    <cfRule type="cellIs" dxfId="247" priority="283" stopIfTrue="1" operator="greaterThan">
      <formula>"ko đạt"</formula>
    </cfRule>
  </conditionalFormatting>
  <conditionalFormatting sqref="S96:S97">
    <cfRule type="cellIs" dxfId="246" priority="282" stopIfTrue="1" operator="greaterThan">
      <formula>"ko đạt"</formula>
    </cfRule>
  </conditionalFormatting>
  <conditionalFormatting sqref="S99:S100">
    <cfRule type="cellIs" dxfId="245" priority="281" stopIfTrue="1" operator="greaterThan">
      <formula>"ko đạt"</formula>
    </cfRule>
  </conditionalFormatting>
  <conditionalFormatting sqref="S102:S103">
    <cfRule type="cellIs" dxfId="244" priority="280" stopIfTrue="1" operator="greaterThan">
      <formula>"ko đạt"</formula>
    </cfRule>
  </conditionalFormatting>
  <conditionalFormatting sqref="S101">
    <cfRule type="cellIs" dxfId="243" priority="279" stopIfTrue="1" operator="greaterThan">
      <formula>"ko đạt"</formula>
    </cfRule>
  </conditionalFormatting>
  <conditionalFormatting sqref="U104:U105">
    <cfRule type="cellIs" dxfId="242" priority="278" stopIfTrue="1" operator="greaterThan">
      <formula>"ko đạt"</formula>
    </cfRule>
  </conditionalFormatting>
  <conditionalFormatting sqref="U96:U97">
    <cfRule type="cellIs" dxfId="241" priority="277" stopIfTrue="1" operator="greaterThan">
      <formula>"ko đạt"</formula>
    </cfRule>
  </conditionalFormatting>
  <conditionalFormatting sqref="U99:U100">
    <cfRule type="cellIs" dxfId="240" priority="276" stopIfTrue="1" operator="greaterThan">
      <formula>"ko đạt"</formula>
    </cfRule>
  </conditionalFormatting>
  <conditionalFormatting sqref="U102:U103">
    <cfRule type="cellIs" dxfId="239" priority="275" stopIfTrue="1" operator="greaterThan">
      <formula>"ko đạt"</formula>
    </cfRule>
  </conditionalFormatting>
  <conditionalFormatting sqref="R97">
    <cfRule type="cellIs" dxfId="238" priority="273" stopIfTrue="1" operator="greaterThan">
      <formula>"ko đạt"</formula>
    </cfRule>
  </conditionalFormatting>
  <conditionalFormatting sqref="R99:R100">
    <cfRule type="cellIs" dxfId="237" priority="272" stopIfTrue="1" operator="greaterThan">
      <formula>"ko đạt"</formula>
    </cfRule>
  </conditionalFormatting>
  <conditionalFormatting sqref="R104:R105">
    <cfRule type="cellIs" dxfId="236" priority="270" stopIfTrue="1" operator="greaterThan">
      <formula>"ko đạt"</formula>
    </cfRule>
  </conditionalFormatting>
  <conditionalFormatting sqref="R102:R103">
    <cfRule type="cellIs" dxfId="235" priority="269" stopIfTrue="1" operator="greaterThan">
      <formula>"ko đạt"</formula>
    </cfRule>
  </conditionalFormatting>
  <conditionalFormatting sqref="V96">
    <cfRule type="cellIs" dxfId="234" priority="268" stopIfTrue="1" operator="greaterThan">
      <formula>"ko đạt"</formula>
    </cfRule>
  </conditionalFormatting>
  <conditionalFormatting sqref="V97">
    <cfRule type="cellIs" dxfId="233" priority="267" stopIfTrue="1" operator="greaterThan">
      <formula>"ko đạt"</formula>
    </cfRule>
  </conditionalFormatting>
  <conditionalFormatting sqref="V99:V100">
    <cfRule type="cellIs" dxfId="232" priority="266" stopIfTrue="1" operator="greaterThan">
      <formula>"ko đạt"</formula>
    </cfRule>
  </conditionalFormatting>
  <conditionalFormatting sqref="V101">
    <cfRule type="cellIs" dxfId="231" priority="265" stopIfTrue="1" operator="greaterThan">
      <formula>"ko đạt"</formula>
    </cfRule>
  </conditionalFormatting>
  <conditionalFormatting sqref="V104:V105">
    <cfRule type="cellIs" dxfId="230" priority="264" stopIfTrue="1" operator="greaterThan">
      <formula>"ko đạt"</formula>
    </cfRule>
  </conditionalFormatting>
  <conditionalFormatting sqref="V102:V103">
    <cfRule type="cellIs" dxfId="229" priority="263" stopIfTrue="1" operator="greaterThan">
      <formula>"ko đạt"</formula>
    </cfRule>
  </conditionalFormatting>
  <conditionalFormatting sqref="K102:K103">
    <cfRule type="cellIs" dxfId="228" priority="213" stopIfTrue="1" operator="greaterThan">
      <formula>"ko đạt"</formula>
    </cfRule>
  </conditionalFormatting>
  <conditionalFormatting sqref="G104:H105">
    <cfRule type="cellIs" dxfId="227" priority="262" stopIfTrue="1" operator="greaterThan">
      <formula>"ko đạt"</formula>
    </cfRule>
  </conditionalFormatting>
  <conditionalFormatting sqref="G96:H97">
    <cfRule type="cellIs" dxfId="226" priority="261" stopIfTrue="1" operator="greaterThan">
      <formula>"ko đạt"</formula>
    </cfRule>
  </conditionalFormatting>
  <conditionalFormatting sqref="S126:S127">
    <cfRule type="cellIs" dxfId="225" priority="129" stopIfTrue="1" operator="greaterThan">
      <formula>"ko đạt"</formula>
    </cfRule>
  </conditionalFormatting>
  <conditionalFormatting sqref="H99:H100">
    <cfRule type="cellIs" dxfId="224" priority="259" stopIfTrue="1" operator="greaterThan">
      <formula>"ko đạt"</formula>
    </cfRule>
  </conditionalFormatting>
  <conditionalFormatting sqref="G102:G103 H103">
    <cfRule type="cellIs" dxfId="223" priority="258" stopIfTrue="1" operator="greaterThan">
      <formula>"ko đạt"</formula>
    </cfRule>
  </conditionalFormatting>
  <conditionalFormatting sqref="H102">
    <cfRule type="cellIs" dxfId="222" priority="257" stopIfTrue="1" operator="greaterThan">
      <formula>"ko đạt"</formula>
    </cfRule>
  </conditionalFormatting>
  <conditionalFormatting sqref="G101:H101">
    <cfRule type="cellIs" dxfId="221" priority="256" stopIfTrue="1" operator="greaterThan">
      <formula>"ko đạt"</formula>
    </cfRule>
  </conditionalFormatting>
  <conditionalFormatting sqref="I104:I105">
    <cfRule type="cellIs" dxfId="220" priority="255" stopIfTrue="1" operator="greaterThan">
      <formula>"ko đạt"</formula>
    </cfRule>
  </conditionalFormatting>
  <conditionalFormatting sqref="I96:J96 I97">
    <cfRule type="cellIs" dxfId="219" priority="254" stopIfTrue="1" operator="greaterThan">
      <formula>"ko đạt"</formula>
    </cfRule>
  </conditionalFormatting>
  <conditionalFormatting sqref="I99:I100">
    <cfRule type="cellIs" dxfId="218" priority="253" stopIfTrue="1" operator="greaterThan">
      <formula>"ko đạt"</formula>
    </cfRule>
  </conditionalFormatting>
  <conditionalFormatting sqref="I102:I103">
    <cfRule type="cellIs" dxfId="217" priority="252" stopIfTrue="1" operator="greaterThan">
      <formula>"ko đạt"</formula>
    </cfRule>
  </conditionalFormatting>
  <conditionalFormatting sqref="I101">
    <cfRule type="cellIs" dxfId="216" priority="251" stopIfTrue="1" operator="greaterThan">
      <formula>"ko đạt"</formula>
    </cfRule>
  </conditionalFormatting>
  <conditionalFormatting sqref="K104:K105">
    <cfRule type="cellIs" dxfId="215" priority="250" stopIfTrue="1" operator="greaterThan">
      <formula>"ko đạt"</formula>
    </cfRule>
  </conditionalFormatting>
  <conditionalFormatting sqref="K96:K97">
    <cfRule type="cellIs" dxfId="214" priority="249" stopIfTrue="1" operator="greaterThan">
      <formula>"ko đạt"</formula>
    </cfRule>
  </conditionalFormatting>
  <conditionalFormatting sqref="K99:K100">
    <cfRule type="cellIs" dxfId="213" priority="248" stopIfTrue="1" operator="greaterThan">
      <formula>"ko đạt"</formula>
    </cfRule>
  </conditionalFormatting>
  <conditionalFormatting sqref="K102:K103">
    <cfRule type="cellIs" dxfId="212" priority="247" stopIfTrue="1" operator="greaterThan">
      <formula>"ko đạt"</formula>
    </cfRule>
  </conditionalFormatting>
  <conditionalFormatting sqref="K101">
    <cfRule type="cellIs" dxfId="211" priority="246" stopIfTrue="1" operator="greaterThan">
      <formula>"ko đạt"</formula>
    </cfRule>
  </conditionalFormatting>
  <conditionalFormatting sqref="K97">
    <cfRule type="cellIs" dxfId="210" priority="217" stopIfTrue="1" operator="greaterThan">
      <formula>"ko đạt"</formula>
    </cfRule>
  </conditionalFormatting>
  <conditionalFormatting sqref="K99:K100">
    <cfRule type="cellIs" dxfId="209" priority="216" stopIfTrue="1" operator="greaterThan">
      <formula>"ko đạt"</formula>
    </cfRule>
  </conditionalFormatting>
  <conditionalFormatting sqref="K101">
    <cfRule type="cellIs" dxfId="208" priority="215" stopIfTrue="1" operator="greaterThan">
      <formula>"ko đạt"</formula>
    </cfRule>
  </conditionalFormatting>
  <conditionalFormatting sqref="K104:K105">
    <cfRule type="cellIs" dxfId="207" priority="214" stopIfTrue="1" operator="greaterThan">
      <formula>"ko đạt"</formula>
    </cfRule>
  </conditionalFormatting>
  <conditionalFormatting sqref="J97">
    <cfRule type="cellIs" dxfId="206" priority="245" stopIfTrue="1" operator="greaterThan">
      <formula>"ko đạt"</formula>
    </cfRule>
  </conditionalFormatting>
  <conditionalFormatting sqref="J99:J100">
    <cfRule type="cellIs" dxfId="205" priority="244" stopIfTrue="1" operator="greaterThan">
      <formula>"ko đạt"</formula>
    </cfRule>
  </conditionalFormatting>
  <conditionalFormatting sqref="J101">
    <cfRule type="cellIs" dxfId="204" priority="243" stopIfTrue="1" operator="greaterThan">
      <formula>"ko đạt"</formula>
    </cfRule>
  </conditionalFormatting>
  <conditionalFormatting sqref="J102:J103">
    <cfRule type="cellIs" dxfId="203" priority="241" stopIfTrue="1" operator="greaterThan">
      <formula>"ko đạt"</formula>
    </cfRule>
  </conditionalFormatting>
  <conditionalFormatting sqref="N96">
    <cfRule type="cellIs" dxfId="202" priority="240" stopIfTrue="1" operator="greaterThan">
      <formula>"ko đạt"</formula>
    </cfRule>
  </conditionalFormatting>
  <conditionalFormatting sqref="N97">
    <cfRule type="cellIs" dxfId="201" priority="239" stopIfTrue="1" operator="greaterThan">
      <formula>"ko đạt"</formula>
    </cfRule>
  </conditionalFormatting>
  <conditionalFormatting sqref="N99:N100">
    <cfRule type="cellIs" dxfId="200" priority="238" stopIfTrue="1" operator="greaterThan">
      <formula>"ko đạt"</formula>
    </cfRule>
  </conditionalFormatting>
  <conditionalFormatting sqref="N104:N105">
    <cfRule type="cellIs" dxfId="199" priority="236" stopIfTrue="1" operator="greaterThan">
      <formula>"ko đạt"</formula>
    </cfRule>
  </conditionalFormatting>
  <conditionalFormatting sqref="H132">
    <cfRule type="cellIs" dxfId="198" priority="104" stopIfTrue="1" operator="greaterThan">
      <formula>"ko đạt"</formula>
    </cfRule>
  </conditionalFormatting>
  <conditionalFormatting sqref="G131:H131">
    <cfRule type="cellIs" dxfId="197" priority="103" stopIfTrue="1" operator="greaterThan">
      <formula>"ko đạt"</formula>
    </cfRule>
  </conditionalFormatting>
  <conditionalFormatting sqref="I134:I145">
    <cfRule type="cellIs" dxfId="196" priority="102" stopIfTrue="1" operator="greaterThan">
      <formula>"ko đạt"</formula>
    </cfRule>
  </conditionalFormatting>
  <conditionalFormatting sqref="I126:J126 I127">
    <cfRule type="cellIs" dxfId="195" priority="101" stopIfTrue="1" operator="greaterThan">
      <formula>"ko đạt"</formula>
    </cfRule>
  </conditionalFormatting>
  <conditionalFormatting sqref="I129:I130">
    <cfRule type="cellIs" dxfId="194" priority="100" stopIfTrue="1" operator="greaterThan">
      <formula>"ko đạt"</formula>
    </cfRule>
  </conditionalFormatting>
  <conditionalFormatting sqref="H102:H103">
    <cfRule type="cellIs" dxfId="193" priority="230" stopIfTrue="1" operator="greaterThan">
      <formula>"ko đạt"</formula>
    </cfRule>
  </conditionalFormatting>
  <conditionalFormatting sqref="H101">
    <cfRule type="cellIs" dxfId="192" priority="229" stopIfTrue="1" operator="greaterThan">
      <formula>"ko đạt"</formula>
    </cfRule>
  </conditionalFormatting>
  <conditionalFormatting sqref="J104:J105">
    <cfRule type="cellIs" dxfId="191" priority="228" stopIfTrue="1" operator="greaterThan">
      <formula>"ko đạt"</formula>
    </cfRule>
  </conditionalFormatting>
  <conditionalFormatting sqref="J96:J97">
    <cfRule type="cellIs" dxfId="190" priority="227" stopIfTrue="1" operator="greaterThan">
      <formula>"ko đạt"</formula>
    </cfRule>
  </conditionalFormatting>
  <conditionalFormatting sqref="J99:J100">
    <cfRule type="cellIs" dxfId="189" priority="226" stopIfTrue="1" operator="greaterThan">
      <formula>"ko đạt"</formula>
    </cfRule>
  </conditionalFormatting>
  <conditionalFormatting sqref="J102:J103">
    <cfRule type="cellIs" dxfId="188" priority="225" stopIfTrue="1" operator="greaterThan">
      <formula>"ko đạt"</formula>
    </cfRule>
  </conditionalFormatting>
  <conditionalFormatting sqref="G104:G105">
    <cfRule type="cellIs" dxfId="187" priority="220" stopIfTrue="1" operator="greaterThan">
      <formula>"ko đạt"</formula>
    </cfRule>
  </conditionalFormatting>
  <conditionalFormatting sqref="G102:G103">
    <cfRule type="cellIs" dxfId="186" priority="219" stopIfTrue="1" operator="greaterThan">
      <formula>"ko đạt"</formula>
    </cfRule>
  </conditionalFormatting>
  <conditionalFormatting sqref="K96">
    <cfRule type="cellIs" dxfId="185" priority="218" stopIfTrue="1" operator="greaterThan">
      <formula>"ko đạt"</formula>
    </cfRule>
  </conditionalFormatting>
  <conditionalFormatting sqref="R101">
    <cfRule type="cellIs" dxfId="184" priority="198" stopIfTrue="1" operator="greaterThan">
      <formula>"ko đạt"</formula>
    </cfRule>
  </conditionalFormatting>
  <conditionalFormatting sqref="N104:N105">
    <cfRule type="cellIs" dxfId="183" priority="212" stopIfTrue="1" operator="greaterThan">
      <formula>"ko đạt"</formula>
    </cfRule>
  </conditionalFormatting>
  <conditionalFormatting sqref="N96:O96 N97">
    <cfRule type="cellIs" dxfId="182" priority="211" stopIfTrue="1" operator="greaterThan">
      <formula>"ko đạt"</formula>
    </cfRule>
  </conditionalFormatting>
  <conditionalFormatting sqref="N99:N100">
    <cfRule type="cellIs" dxfId="181" priority="210" stopIfTrue="1" operator="greaterThan">
      <formula>"ko đạt"</formula>
    </cfRule>
  </conditionalFormatting>
  <conditionalFormatting sqref="N102:N103">
    <cfRule type="cellIs" dxfId="180" priority="209" stopIfTrue="1" operator="greaterThan">
      <formula>"ko đạt"</formula>
    </cfRule>
  </conditionalFormatting>
  <conditionalFormatting sqref="N101">
    <cfRule type="cellIs" dxfId="179" priority="208" stopIfTrue="1" operator="greaterThan">
      <formula>"ko đạt"</formula>
    </cfRule>
  </conditionalFormatting>
  <conditionalFormatting sqref="P104:P105">
    <cfRule type="cellIs" dxfId="178" priority="207" stopIfTrue="1" operator="greaterThan">
      <formula>"ko đạt"</formula>
    </cfRule>
  </conditionalFormatting>
  <conditionalFormatting sqref="P96:P97">
    <cfRule type="cellIs" dxfId="177" priority="206" stopIfTrue="1" operator="greaterThan">
      <formula>"ko đạt"</formula>
    </cfRule>
  </conditionalFormatting>
  <conditionalFormatting sqref="P99:P100">
    <cfRule type="cellIs" dxfId="176" priority="205" stopIfTrue="1" operator="greaterThan">
      <formula>"ko đạt"</formula>
    </cfRule>
  </conditionalFormatting>
  <conditionalFormatting sqref="P102:P103">
    <cfRule type="cellIs" dxfId="175" priority="204" stopIfTrue="1" operator="greaterThan">
      <formula>"ko đạt"</formula>
    </cfRule>
  </conditionalFormatting>
  <conditionalFormatting sqref="P101">
    <cfRule type="cellIs" dxfId="174" priority="203" stopIfTrue="1" operator="greaterThan">
      <formula>"ko đạt"</formula>
    </cfRule>
  </conditionalFormatting>
  <conditionalFormatting sqref="R104:R105">
    <cfRule type="cellIs" dxfId="173" priority="202" stopIfTrue="1" operator="greaterThan">
      <formula>"ko đạt"</formula>
    </cfRule>
  </conditionalFormatting>
  <conditionalFormatting sqref="R96:R97">
    <cfRule type="cellIs" dxfId="172" priority="201" stopIfTrue="1" operator="greaterThan">
      <formula>"ko đạt"</formula>
    </cfRule>
  </conditionalFormatting>
  <conditionalFormatting sqref="G129:G130">
    <cfRule type="cellIs" dxfId="171" priority="69" stopIfTrue="1" operator="greaterThan">
      <formula>"ko đạt"</formula>
    </cfRule>
  </conditionalFormatting>
  <conditionalFormatting sqref="R102:R103">
    <cfRule type="cellIs" dxfId="170" priority="199" stopIfTrue="1" operator="greaterThan">
      <formula>"ko đạt"</formula>
    </cfRule>
  </conditionalFormatting>
  <conditionalFormatting sqref="G132:G133">
    <cfRule type="cellIs" dxfId="169" priority="66" stopIfTrue="1" operator="greaterThan">
      <formula>"ko đạt"</formula>
    </cfRule>
  </conditionalFormatting>
  <conditionalFormatting sqref="K126">
    <cfRule type="cellIs" dxfId="168" priority="65" stopIfTrue="1" operator="greaterThan">
      <formula>"ko đạt"</formula>
    </cfRule>
  </conditionalFormatting>
  <conditionalFormatting sqref="O101">
    <cfRule type="cellIs" dxfId="167" priority="195" stopIfTrue="1" operator="greaterThan">
      <formula>"ko đạt"</formula>
    </cfRule>
  </conditionalFormatting>
  <conditionalFormatting sqref="K129:K130">
    <cfRule type="cellIs" dxfId="166" priority="63" stopIfTrue="1" operator="greaterThan">
      <formula>"ko đạt"</formula>
    </cfRule>
  </conditionalFormatting>
  <conditionalFormatting sqref="K131">
    <cfRule type="cellIs" dxfId="165" priority="62" stopIfTrue="1" operator="greaterThan">
      <formula>"ko đạt"</formula>
    </cfRule>
  </conditionalFormatting>
  <conditionalFormatting sqref="K134:K145">
    <cfRule type="cellIs" dxfId="164" priority="61" stopIfTrue="1" operator="greaterThan">
      <formula>"ko đạt"</formula>
    </cfRule>
  </conditionalFormatting>
  <conditionalFormatting sqref="K132:K133">
    <cfRule type="cellIs" dxfId="163" priority="60" stopIfTrue="1" operator="greaterThan">
      <formula>"ko đạt"</formula>
    </cfRule>
  </conditionalFormatting>
  <conditionalFormatting sqref="S99:S100">
    <cfRule type="cellIs" dxfId="162" priority="190" stopIfTrue="1" operator="greaterThan">
      <formula>"ko đạt"</formula>
    </cfRule>
  </conditionalFormatting>
  <conditionalFormatting sqref="S104:S105">
    <cfRule type="cellIs" dxfId="161" priority="188" stopIfTrue="1" operator="greaterThan">
      <formula>"ko đạt"</formula>
    </cfRule>
  </conditionalFormatting>
  <conditionalFormatting sqref="S102:S103">
    <cfRule type="cellIs" dxfId="160" priority="187" stopIfTrue="1" operator="greaterThan">
      <formula>"ko đạt"</formula>
    </cfRule>
  </conditionalFormatting>
  <conditionalFormatting sqref="N131">
    <cfRule type="cellIs" dxfId="159" priority="55" stopIfTrue="1" operator="greaterThan">
      <formula>"ko đạt"</formula>
    </cfRule>
  </conditionalFormatting>
  <conditionalFormatting sqref="P134:P145">
    <cfRule type="cellIs" dxfId="158" priority="54" stopIfTrue="1" operator="greaterThan">
      <formula>"ko đạt"</formula>
    </cfRule>
  </conditionalFormatting>
  <conditionalFormatting sqref="P126:P127">
    <cfRule type="cellIs" dxfId="157" priority="53" stopIfTrue="1" operator="greaterThan">
      <formula>"ko đạt"</formula>
    </cfRule>
  </conditionalFormatting>
  <conditionalFormatting sqref="P129:P130">
    <cfRule type="cellIs" dxfId="156" priority="52" stopIfTrue="1" operator="greaterThan">
      <formula>"ko đạt"</formula>
    </cfRule>
  </conditionalFormatting>
  <conditionalFormatting sqref="P132:P133">
    <cfRule type="cellIs" dxfId="155" priority="51" stopIfTrue="1" operator="greaterThan">
      <formula>"ko đạt"</formula>
    </cfRule>
  </conditionalFormatting>
  <conditionalFormatting sqref="P131">
    <cfRule type="cellIs" dxfId="154" priority="50" stopIfTrue="1" operator="greaterThan">
      <formula>"ko đạt"</formula>
    </cfRule>
  </conditionalFormatting>
  <conditionalFormatting sqref="R134:R145">
    <cfRule type="cellIs" dxfId="153" priority="49" stopIfTrue="1" operator="greaterThan">
      <formula>"ko đạt"</formula>
    </cfRule>
  </conditionalFormatting>
  <conditionalFormatting sqref="R126:R127">
    <cfRule type="cellIs" dxfId="152" priority="48" stopIfTrue="1" operator="greaterThan">
      <formula>"ko đạt"</formula>
    </cfRule>
  </conditionalFormatting>
  <conditionalFormatting sqref="R129:R130">
    <cfRule type="cellIs" dxfId="151" priority="47" stopIfTrue="1" operator="greaterThan">
      <formula>"ko đạt"</formula>
    </cfRule>
  </conditionalFormatting>
  <conditionalFormatting sqref="R132:R133">
    <cfRule type="cellIs" dxfId="150" priority="46" stopIfTrue="1" operator="greaterThan">
      <formula>"ko đạt"</formula>
    </cfRule>
  </conditionalFormatting>
  <conditionalFormatting sqref="R131">
    <cfRule type="cellIs" dxfId="149" priority="45" stopIfTrue="1" operator="greaterThan">
      <formula>"ko đạt"</formula>
    </cfRule>
  </conditionalFormatting>
  <conditionalFormatting sqref="M104:M105">
    <cfRule type="cellIs" dxfId="148" priority="175" stopIfTrue="1" operator="greaterThan">
      <formula>"ko đạt"</formula>
    </cfRule>
  </conditionalFormatting>
  <conditionalFormatting sqref="M96:M97">
    <cfRule type="cellIs" dxfId="147" priority="174" stopIfTrue="1" operator="greaterThan">
      <formula>"ko đạt"</formula>
    </cfRule>
  </conditionalFormatting>
  <conditionalFormatting sqref="O131">
    <cfRule type="cellIs" dxfId="146" priority="42" stopIfTrue="1" operator="greaterThan">
      <formula>"ko đạt"</formula>
    </cfRule>
  </conditionalFormatting>
  <conditionalFormatting sqref="M102:M103">
    <cfRule type="cellIs" dxfId="145" priority="172" stopIfTrue="1" operator="greaterThan">
      <formula>"ko đạt"</formula>
    </cfRule>
  </conditionalFormatting>
  <conditionalFormatting sqref="M101">
    <cfRule type="cellIs" dxfId="144" priority="171" stopIfTrue="1" operator="greaterThan">
      <formula>"ko đạt"</formula>
    </cfRule>
  </conditionalFormatting>
  <conditionalFormatting sqref="M96">
    <cfRule type="cellIs" dxfId="143" priority="170" stopIfTrue="1" operator="greaterThan">
      <formula>"ko đạt"</formula>
    </cfRule>
  </conditionalFormatting>
  <conditionalFormatting sqref="M97">
    <cfRule type="cellIs" dxfId="142" priority="169" stopIfTrue="1" operator="greaterThan">
      <formula>"ko đạt"</formula>
    </cfRule>
  </conditionalFormatting>
  <conditionalFormatting sqref="M99:M100">
    <cfRule type="cellIs" dxfId="141" priority="168" stopIfTrue="1" operator="greaterThan">
      <formula>"ko đạt"</formula>
    </cfRule>
  </conditionalFormatting>
  <conditionalFormatting sqref="M101">
    <cfRule type="cellIs" dxfId="140" priority="167" stopIfTrue="1" operator="greaterThan">
      <formula>"ko đạt"</formula>
    </cfRule>
  </conditionalFormatting>
  <conditionalFormatting sqref="M104:M105">
    <cfRule type="cellIs" dxfId="139" priority="166" stopIfTrue="1" operator="greaterThan">
      <formula>"ko đạt"</formula>
    </cfRule>
  </conditionalFormatting>
  <conditionalFormatting sqref="M102:M103">
    <cfRule type="cellIs" dxfId="138" priority="165" stopIfTrue="1" operator="greaterThan">
      <formula>"ko đạt"</formula>
    </cfRule>
  </conditionalFormatting>
  <conditionalFormatting sqref="M114:M115">
    <cfRule type="cellIs" dxfId="137" priority="164" stopIfTrue="1" operator="greaterThan">
      <formula>"ko đạt"</formula>
    </cfRule>
  </conditionalFormatting>
  <conditionalFormatting sqref="M109:M110">
    <cfRule type="cellIs" dxfId="136" priority="162" stopIfTrue="1" operator="greaterThan">
      <formula>"ko đạt"</formula>
    </cfRule>
  </conditionalFormatting>
  <conditionalFormatting sqref="M112:M113">
    <cfRule type="cellIs" dxfId="135" priority="161" stopIfTrue="1" operator="greaterThan">
      <formula>"ko đạt"</formula>
    </cfRule>
  </conditionalFormatting>
  <conditionalFormatting sqref="M111">
    <cfRule type="cellIs" dxfId="134" priority="160" stopIfTrue="1" operator="greaterThan">
      <formula>"ko đạt"</formula>
    </cfRule>
  </conditionalFormatting>
  <conditionalFormatting sqref="M106">
    <cfRule type="cellIs" dxfId="133" priority="159" stopIfTrue="1" operator="greaterThan">
      <formula>"ko đạt"</formula>
    </cfRule>
  </conditionalFormatting>
  <conditionalFormatting sqref="M107">
    <cfRule type="cellIs" dxfId="132" priority="158" stopIfTrue="1" operator="greaterThan">
      <formula>"ko đạt"</formula>
    </cfRule>
  </conditionalFormatting>
  <conditionalFormatting sqref="M109:M110">
    <cfRule type="cellIs" dxfId="131" priority="157" stopIfTrue="1" operator="greaterThan">
      <formula>"ko đạt"</formula>
    </cfRule>
  </conditionalFormatting>
  <conditionalFormatting sqref="M111">
    <cfRule type="cellIs" dxfId="130" priority="156" stopIfTrue="1" operator="greaterThan">
      <formula>"ko đạt"</formula>
    </cfRule>
  </conditionalFormatting>
  <conditionalFormatting sqref="M114:M115">
    <cfRule type="cellIs" dxfId="129" priority="155" stopIfTrue="1" operator="greaterThan">
      <formula>"ko đạt"</formula>
    </cfRule>
  </conditionalFormatting>
  <conditionalFormatting sqref="M112:M113">
    <cfRule type="cellIs" dxfId="128" priority="154" stopIfTrue="1" operator="greaterThan">
      <formula>"ko đạt"</formula>
    </cfRule>
  </conditionalFormatting>
  <conditionalFormatting sqref="M124:M125">
    <cfRule type="cellIs" dxfId="127" priority="153" stopIfTrue="1" operator="greaterThan">
      <formula>"ko đạt"</formula>
    </cfRule>
  </conditionalFormatting>
  <conditionalFormatting sqref="M116:M117">
    <cfRule type="cellIs" dxfId="126" priority="152" stopIfTrue="1" operator="greaterThan">
      <formula>"ko đạt"</formula>
    </cfRule>
  </conditionalFormatting>
  <conditionalFormatting sqref="M119:M120">
    <cfRule type="cellIs" dxfId="125" priority="151" stopIfTrue="1" operator="greaterThan">
      <formula>"ko đạt"</formula>
    </cfRule>
  </conditionalFormatting>
  <conditionalFormatting sqref="M122:M123">
    <cfRule type="cellIs" dxfId="124" priority="150" stopIfTrue="1" operator="greaterThan">
      <formula>"ko đạt"</formula>
    </cfRule>
  </conditionalFormatting>
  <conditionalFormatting sqref="M121">
    <cfRule type="cellIs" dxfId="123" priority="149" stopIfTrue="1" operator="greaterThan">
      <formula>"ko đạt"</formula>
    </cfRule>
  </conditionalFormatting>
  <conditionalFormatting sqref="M116">
    <cfRule type="cellIs" dxfId="122" priority="148" stopIfTrue="1" operator="greaterThan">
      <formula>"ko đạt"</formula>
    </cfRule>
  </conditionalFormatting>
  <conditionalFormatting sqref="M117">
    <cfRule type="cellIs" dxfId="121" priority="147" stopIfTrue="1" operator="greaterThan">
      <formula>"ko đạt"</formula>
    </cfRule>
  </conditionalFormatting>
  <conditionalFormatting sqref="M119:M120">
    <cfRule type="cellIs" dxfId="120" priority="146" stopIfTrue="1" operator="greaterThan">
      <formula>"ko đạt"</formula>
    </cfRule>
  </conditionalFormatting>
  <conditionalFormatting sqref="M121">
    <cfRule type="cellIs" dxfId="119" priority="145" stopIfTrue="1" operator="greaterThan">
      <formula>"ko đạt"</formula>
    </cfRule>
  </conditionalFormatting>
  <conditionalFormatting sqref="M124:M125">
    <cfRule type="cellIs" dxfId="118" priority="144" stopIfTrue="1" operator="greaterThan">
      <formula>"ko đạt"</formula>
    </cfRule>
  </conditionalFormatting>
  <conditionalFormatting sqref="M122:M123">
    <cfRule type="cellIs" dxfId="117" priority="143" stopIfTrue="1" operator="greaterThan">
      <formula>"ko đạt"</formula>
    </cfRule>
  </conditionalFormatting>
  <conditionalFormatting sqref="Q134:Q145">
    <cfRule type="cellIs" dxfId="116" priority="135" stopIfTrue="1" operator="greaterThan">
      <formula>"ko đạt"</formula>
    </cfRule>
  </conditionalFormatting>
  <conditionalFormatting sqref="J134:J145">
    <cfRule type="cellIs" dxfId="115" priority="89" stopIfTrue="1" operator="greaterThan">
      <formula>"ko đạt"</formula>
    </cfRule>
  </conditionalFormatting>
  <conditionalFormatting sqref="S134:S145">
    <cfRule type="cellIs" dxfId="114" priority="35" stopIfTrue="1" operator="greaterThan">
      <formula>"ko đạt"</formula>
    </cfRule>
  </conditionalFormatting>
  <conditionalFormatting sqref="S131">
    <cfRule type="cellIs" dxfId="113" priority="36" stopIfTrue="1" operator="greaterThan">
      <formula>"ko đạt"</formula>
    </cfRule>
  </conditionalFormatting>
  <conditionalFormatting sqref="S127">
    <cfRule type="cellIs" dxfId="112" priority="38" stopIfTrue="1" operator="greaterThan">
      <formula>"ko đạt"</formula>
    </cfRule>
  </conditionalFormatting>
  <conditionalFormatting sqref="S129:S130">
    <cfRule type="cellIs" dxfId="111" priority="37" stopIfTrue="1" operator="greaterThan">
      <formula>"ko đạt"</formula>
    </cfRule>
  </conditionalFormatting>
  <conditionalFormatting sqref="O126:P127">
    <cfRule type="cellIs" dxfId="110" priority="141" stopIfTrue="1" operator="greaterThan">
      <formula>"ko đạt"</formula>
    </cfRule>
  </conditionalFormatting>
  <conditionalFormatting sqref="R131">
    <cfRule type="cellIs" dxfId="109" priority="118" stopIfTrue="1" operator="greaterThan">
      <formula>"ko đạt"</formula>
    </cfRule>
  </conditionalFormatting>
  <conditionalFormatting sqref="P129:P130">
    <cfRule type="cellIs" dxfId="108" priority="139" stopIfTrue="1" operator="greaterThan">
      <formula>"ko đạt"</formula>
    </cfRule>
  </conditionalFormatting>
  <conditionalFormatting sqref="O132:O133 P133">
    <cfRule type="cellIs" dxfId="107" priority="138" stopIfTrue="1" operator="greaterThan">
      <formula>"ko đạt"</formula>
    </cfRule>
  </conditionalFormatting>
  <conditionalFormatting sqref="P132">
    <cfRule type="cellIs" dxfId="106" priority="137" stopIfTrue="1" operator="greaterThan">
      <formula>"ko đạt"</formula>
    </cfRule>
  </conditionalFormatting>
  <conditionalFormatting sqref="O131:P131">
    <cfRule type="cellIs" dxfId="105" priority="136" stopIfTrue="1" operator="greaterThan">
      <formula>"ko đạt"</formula>
    </cfRule>
  </conditionalFormatting>
  <conditionalFormatting sqref="M129:M130">
    <cfRule type="cellIs" dxfId="104" priority="20" stopIfTrue="1" operator="greaterThan">
      <formula>"ko đạt"</formula>
    </cfRule>
  </conditionalFormatting>
  <conditionalFormatting sqref="N131">
    <cfRule type="cellIs" dxfId="103" priority="84" stopIfTrue="1" operator="greaterThan">
      <formula>"ko đạt"</formula>
    </cfRule>
  </conditionalFormatting>
  <conditionalFormatting sqref="U131">
    <cfRule type="cellIs" dxfId="102" priority="121" stopIfTrue="1" operator="greaterThan">
      <formula>"ko đạt"</formula>
    </cfRule>
  </conditionalFormatting>
  <conditionalFormatting sqref="O134:P145">
    <cfRule type="cellIs" dxfId="101" priority="142" stopIfTrue="1" operator="greaterThan">
      <formula>"ko đạt"</formula>
    </cfRule>
  </conditionalFormatting>
  <conditionalFormatting sqref="M134:M135">
    <cfRule type="cellIs" dxfId="100" priority="22" stopIfTrue="1" operator="greaterThan">
      <formula>"ko đạt"</formula>
    </cfRule>
  </conditionalFormatting>
  <conditionalFormatting sqref="O129:O130">
    <cfRule type="cellIs" dxfId="99" priority="140" stopIfTrue="1" operator="greaterThan">
      <formula>"ko đạt"</formula>
    </cfRule>
  </conditionalFormatting>
  <conditionalFormatting sqref="M132:M133">
    <cfRule type="cellIs" dxfId="98" priority="19" stopIfTrue="1" operator="greaterThan">
      <formula>"ko đạt"</formula>
    </cfRule>
  </conditionalFormatting>
  <conditionalFormatting sqref="M131">
    <cfRule type="cellIs" dxfId="97" priority="18" stopIfTrue="1" operator="greaterThan">
      <formula>"ko đạt"</formula>
    </cfRule>
  </conditionalFormatting>
  <conditionalFormatting sqref="M126">
    <cfRule type="cellIs" dxfId="96" priority="17" stopIfTrue="1" operator="greaterThan">
      <formula>"ko đạt"</formula>
    </cfRule>
  </conditionalFormatting>
  <conditionalFormatting sqref="M127">
    <cfRule type="cellIs" dxfId="95" priority="16" stopIfTrue="1" operator="greaterThan">
      <formula>"ko đạt"</formula>
    </cfRule>
  </conditionalFormatting>
  <conditionalFormatting sqref="Q126:R126 Q127">
    <cfRule type="cellIs" dxfId="94" priority="134" stopIfTrue="1" operator="greaterThan">
      <formula>"ko đạt"</formula>
    </cfRule>
  </conditionalFormatting>
  <conditionalFormatting sqref="Q129:Q130">
    <cfRule type="cellIs" dxfId="93" priority="133" stopIfTrue="1" operator="greaterThan">
      <formula>"ko đạt"</formula>
    </cfRule>
  </conditionalFormatting>
  <conditionalFormatting sqref="Q132:Q133">
    <cfRule type="cellIs" dxfId="92" priority="132" stopIfTrue="1" operator="greaterThan">
      <formula>"ko đạt"</formula>
    </cfRule>
  </conditionalFormatting>
  <conditionalFormatting sqref="Q131">
    <cfRule type="cellIs" dxfId="91" priority="131" stopIfTrue="1" operator="greaterThan">
      <formula>"ko đạt"</formula>
    </cfRule>
  </conditionalFormatting>
  <conditionalFormatting sqref="S134:S145">
    <cfRule type="cellIs" dxfId="90" priority="130" stopIfTrue="1" operator="greaterThan">
      <formula>"ko đạt"</formula>
    </cfRule>
  </conditionalFormatting>
  <conditionalFormatting sqref="S129:S130">
    <cfRule type="cellIs" dxfId="89" priority="128" stopIfTrue="1" operator="greaterThan">
      <formula>"ko đạt"</formula>
    </cfRule>
  </conditionalFormatting>
  <conditionalFormatting sqref="S132:S133">
    <cfRule type="cellIs" dxfId="88" priority="127" stopIfTrue="1" operator="greaterThan">
      <formula>"ko đạt"</formula>
    </cfRule>
  </conditionalFormatting>
  <conditionalFormatting sqref="S131">
    <cfRule type="cellIs" dxfId="87" priority="126" stopIfTrue="1" operator="greaterThan">
      <formula>"ko đạt"</formula>
    </cfRule>
  </conditionalFormatting>
  <conditionalFormatting sqref="U134:U145">
    <cfRule type="cellIs" dxfId="86" priority="125" stopIfTrue="1" operator="greaterThan">
      <formula>"ko đạt"</formula>
    </cfRule>
  </conditionalFormatting>
  <conditionalFormatting sqref="U126:U127">
    <cfRule type="cellIs" dxfId="85" priority="124" stopIfTrue="1" operator="greaterThan">
      <formula>"ko đạt"</formula>
    </cfRule>
  </conditionalFormatting>
  <conditionalFormatting sqref="U129:U130">
    <cfRule type="cellIs" dxfId="84" priority="123" stopIfTrue="1" operator="greaterThan">
      <formula>"ko đạt"</formula>
    </cfRule>
  </conditionalFormatting>
  <conditionalFormatting sqref="U132:U133">
    <cfRule type="cellIs" dxfId="83" priority="122" stopIfTrue="1" operator="greaterThan">
      <formula>"ko đạt"</formula>
    </cfRule>
  </conditionalFormatting>
  <conditionalFormatting sqref="R127">
    <cfRule type="cellIs" dxfId="82" priority="120" stopIfTrue="1" operator="greaterThan">
      <formula>"ko đạt"</formula>
    </cfRule>
  </conditionalFormatting>
  <conditionalFormatting sqref="R129:R130">
    <cfRule type="cellIs" dxfId="81" priority="119" stopIfTrue="1" operator="greaterThan">
      <formula>"ko đạt"</formula>
    </cfRule>
  </conditionalFormatting>
  <conditionalFormatting sqref="R134:R145">
    <cfRule type="cellIs" dxfId="80" priority="117" stopIfTrue="1" operator="greaterThan">
      <formula>"ko đạt"</formula>
    </cfRule>
  </conditionalFormatting>
  <conditionalFormatting sqref="R132:R133">
    <cfRule type="cellIs" dxfId="79" priority="116" stopIfTrue="1" operator="greaterThan">
      <formula>"ko đạt"</formula>
    </cfRule>
  </conditionalFormatting>
  <conditionalFormatting sqref="V126">
    <cfRule type="cellIs" dxfId="78" priority="115" stopIfTrue="1" operator="greaterThan">
      <formula>"ko đạt"</formula>
    </cfRule>
  </conditionalFormatting>
  <conditionalFormatting sqref="V127">
    <cfRule type="cellIs" dxfId="77" priority="114" stopIfTrue="1" operator="greaterThan">
      <formula>"ko đạt"</formula>
    </cfRule>
  </conditionalFormatting>
  <conditionalFormatting sqref="V129:V130">
    <cfRule type="cellIs" dxfId="76" priority="113" stopIfTrue="1" operator="greaterThan">
      <formula>"ko đạt"</formula>
    </cfRule>
  </conditionalFormatting>
  <conditionalFormatting sqref="V131">
    <cfRule type="cellIs" dxfId="75" priority="112" stopIfTrue="1" operator="greaterThan">
      <formula>"ko đạt"</formula>
    </cfRule>
  </conditionalFormatting>
  <conditionalFormatting sqref="V134:V145">
    <cfRule type="cellIs" dxfId="74" priority="111" stopIfTrue="1" operator="greaterThan">
      <formula>"ko đạt"</formula>
    </cfRule>
  </conditionalFormatting>
  <conditionalFormatting sqref="V132:V133">
    <cfRule type="cellIs" dxfId="73" priority="110" stopIfTrue="1" operator="greaterThan">
      <formula>"ko đạt"</formula>
    </cfRule>
  </conditionalFormatting>
  <conditionalFormatting sqref="G134:H145">
    <cfRule type="cellIs" dxfId="72" priority="109" stopIfTrue="1" operator="greaterThan">
      <formula>"ko đạt"</formula>
    </cfRule>
  </conditionalFormatting>
  <conditionalFormatting sqref="G126:H127">
    <cfRule type="cellIs" dxfId="71" priority="108" stopIfTrue="1" operator="greaterThan">
      <formula>"ko đạt"</formula>
    </cfRule>
  </conditionalFormatting>
  <conditionalFormatting sqref="G129:G130">
    <cfRule type="cellIs" dxfId="70" priority="107" stopIfTrue="1" operator="greaterThan">
      <formula>"ko đạt"</formula>
    </cfRule>
  </conditionalFormatting>
  <conditionalFormatting sqref="H129:H130">
    <cfRule type="cellIs" dxfId="69" priority="106" stopIfTrue="1" operator="greaterThan">
      <formula>"ko đạt"</formula>
    </cfRule>
  </conditionalFormatting>
  <conditionalFormatting sqref="G132:G133 H133">
    <cfRule type="cellIs" dxfId="68" priority="105" stopIfTrue="1" operator="greaterThan">
      <formula>"ko đạt"</formula>
    </cfRule>
  </conditionalFormatting>
  <conditionalFormatting sqref="I132:I133">
    <cfRule type="cellIs" dxfId="67" priority="99" stopIfTrue="1" operator="greaterThan">
      <formula>"ko đạt"</formula>
    </cfRule>
  </conditionalFormatting>
  <conditionalFormatting sqref="I131">
    <cfRule type="cellIs" dxfId="66" priority="98" stopIfTrue="1" operator="greaterThan">
      <formula>"ko đạt"</formula>
    </cfRule>
  </conditionalFormatting>
  <conditionalFormatting sqref="K134:K145">
    <cfRule type="cellIs" dxfId="65" priority="97" stopIfTrue="1" operator="greaterThan">
      <formula>"ko đạt"</formula>
    </cfRule>
  </conditionalFormatting>
  <conditionalFormatting sqref="K126:K127">
    <cfRule type="cellIs" dxfId="64" priority="96" stopIfTrue="1" operator="greaterThan">
      <formula>"ko đạt"</formula>
    </cfRule>
  </conditionalFormatting>
  <conditionalFormatting sqref="K129:K130">
    <cfRule type="cellIs" dxfId="63" priority="95" stopIfTrue="1" operator="greaterThan">
      <formula>"ko đạt"</formula>
    </cfRule>
  </conditionalFormatting>
  <conditionalFormatting sqref="K132:K133">
    <cfRule type="cellIs" dxfId="62" priority="94" stopIfTrue="1" operator="greaterThan">
      <formula>"ko đạt"</formula>
    </cfRule>
  </conditionalFormatting>
  <conditionalFormatting sqref="K131">
    <cfRule type="cellIs" dxfId="61" priority="93" stopIfTrue="1" operator="greaterThan">
      <formula>"ko đạt"</formula>
    </cfRule>
  </conditionalFormatting>
  <conditionalFormatting sqref="K127">
    <cfRule type="cellIs" dxfId="60" priority="64" stopIfTrue="1" operator="greaterThan">
      <formula>"ko đạt"</formula>
    </cfRule>
  </conditionalFormatting>
  <conditionalFormatting sqref="J127">
    <cfRule type="cellIs" dxfId="59" priority="92" stopIfTrue="1" operator="greaterThan">
      <formula>"ko đạt"</formula>
    </cfRule>
  </conditionalFormatting>
  <conditionalFormatting sqref="J129:J130">
    <cfRule type="cellIs" dxfId="58" priority="91" stopIfTrue="1" operator="greaterThan">
      <formula>"ko đạt"</formula>
    </cfRule>
  </conditionalFormatting>
  <conditionalFormatting sqref="J131">
    <cfRule type="cellIs" dxfId="57" priority="90" stopIfTrue="1" operator="greaterThan">
      <formula>"ko đạt"</formula>
    </cfRule>
  </conditionalFormatting>
  <conditionalFormatting sqref="J132:J133">
    <cfRule type="cellIs" dxfId="56" priority="88" stopIfTrue="1" operator="greaterThan">
      <formula>"ko đạt"</formula>
    </cfRule>
  </conditionalFormatting>
  <conditionalFormatting sqref="N126">
    <cfRule type="cellIs" dxfId="55" priority="87" stopIfTrue="1" operator="greaterThan">
      <formula>"ko đạt"</formula>
    </cfRule>
  </conditionalFormatting>
  <conditionalFormatting sqref="N127">
    <cfRule type="cellIs" dxfId="54" priority="86" stopIfTrue="1" operator="greaterThan">
      <formula>"ko đạt"</formula>
    </cfRule>
  </conditionalFormatting>
  <conditionalFormatting sqref="N129:N130">
    <cfRule type="cellIs" dxfId="53" priority="85" stopIfTrue="1" operator="greaterThan">
      <formula>"ko đạt"</formula>
    </cfRule>
  </conditionalFormatting>
  <conditionalFormatting sqref="N134:N145">
    <cfRule type="cellIs" dxfId="52" priority="83" stopIfTrue="1" operator="greaterThan">
      <formula>"ko đạt"</formula>
    </cfRule>
  </conditionalFormatting>
  <conditionalFormatting sqref="N132:N133">
    <cfRule type="cellIs" dxfId="51" priority="82" stopIfTrue="1" operator="greaterThan">
      <formula>"ko đạt"</formula>
    </cfRule>
  </conditionalFormatting>
  <conditionalFormatting sqref="J131">
    <cfRule type="cellIs" dxfId="50" priority="71" stopIfTrue="1" operator="greaterThan">
      <formula>"ko đạt"</formula>
    </cfRule>
  </conditionalFormatting>
  <conditionalFormatting sqref="G126">
    <cfRule type="cellIs" dxfId="49" priority="81" stopIfTrue="1" operator="greaterThan">
      <formula>"ko đạt"</formula>
    </cfRule>
  </conditionalFormatting>
  <conditionalFormatting sqref="H134:H145">
    <cfRule type="cellIs" dxfId="48" priority="80" stopIfTrue="1" operator="greaterThan">
      <formula>"ko đạt"</formula>
    </cfRule>
  </conditionalFormatting>
  <conditionalFormatting sqref="H126:H127">
    <cfRule type="cellIs" dxfId="47" priority="79" stopIfTrue="1" operator="greaterThan">
      <formula>"ko đạt"</formula>
    </cfRule>
  </conditionalFormatting>
  <conditionalFormatting sqref="H129:H130">
    <cfRule type="cellIs" dxfId="46" priority="78" stopIfTrue="1" operator="greaterThan">
      <formula>"ko đạt"</formula>
    </cfRule>
  </conditionalFormatting>
  <conditionalFormatting sqref="H132:H133">
    <cfRule type="cellIs" dxfId="45" priority="77" stopIfTrue="1" operator="greaterThan">
      <formula>"ko đạt"</formula>
    </cfRule>
  </conditionalFormatting>
  <conditionalFormatting sqref="H131">
    <cfRule type="cellIs" dxfId="44" priority="76" stopIfTrue="1" operator="greaterThan">
      <formula>"ko đạt"</formula>
    </cfRule>
  </conditionalFormatting>
  <conditionalFormatting sqref="J134:J145">
    <cfRule type="cellIs" dxfId="43" priority="75" stopIfTrue="1" operator="greaterThan">
      <formula>"ko đạt"</formula>
    </cfRule>
  </conditionalFormatting>
  <conditionalFormatting sqref="J126:J127">
    <cfRule type="cellIs" dxfId="42" priority="74" stopIfTrue="1" operator="greaterThan">
      <formula>"ko đạt"</formula>
    </cfRule>
  </conditionalFormatting>
  <conditionalFormatting sqref="J129:J130">
    <cfRule type="cellIs" dxfId="41" priority="73" stopIfTrue="1" operator="greaterThan">
      <formula>"ko đạt"</formula>
    </cfRule>
  </conditionalFormatting>
  <conditionalFormatting sqref="J132:J133">
    <cfRule type="cellIs" dxfId="40" priority="72" stopIfTrue="1" operator="greaterThan">
      <formula>"ko đạt"</formula>
    </cfRule>
  </conditionalFormatting>
  <conditionalFormatting sqref="G127">
    <cfRule type="cellIs" dxfId="39" priority="70" stopIfTrue="1" operator="greaterThan">
      <formula>"ko đạt"</formula>
    </cfRule>
  </conditionalFormatting>
  <conditionalFormatting sqref="G131">
    <cfRule type="cellIs" dxfId="38" priority="68" stopIfTrue="1" operator="greaterThan">
      <formula>"ko đạt"</formula>
    </cfRule>
  </conditionalFormatting>
  <conditionalFormatting sqref="G134:G145">
    <cfRule type="cellIs" dxfId="37" priority="67" stopIfTrue="1" operator="greaterThan">
      <formula>"ko đạt"</formula>
    </cfRule>
  </conditionalFormatting>
  <conditionalFormatting sqref="N134:N145">
    <cfRule type="cellIs" dxfId="36" priority="59" stopIfTrue="1" operator="greaterThan">
      <formula>"ko đạt"</formula>
    </cfRule>
  </conditionalFormatting>
  <conditionalFormatting sqref="N126:O126 N127">
    <cfRule type="cellIs" dxfId="35" priority="58" stopIfTrue="1" operator="greaterThan">
      <formula>"ko đạt"</formula>
    </cfRule>
  </conditionalFormatting>
  <conditionalFormatting sqref="N129:N130">
    <cfRule type="cellIs" dxfId="34" priority="57" stopIfTrue="1" operator="greaterThan">
      <formula>"ko đạt"</formula>
    </cfRule>
  </conditionalFormatting>
  <conditionalFormatting sqref="N132:N133">
    <cfRule type="cellIs" dxfId="33" priority="56" stopIfTrue="1" operator="greaterThan">
      <formula>"ko đạt"</formula>
    </cfRule>
  </conditionalFormatting>
  <conditionalFormatting sqref="O127">
    <cfRule type="cellIs" dxfId="32" priority="44" stopIfTrue="1" operator="greaterThan">
      <formula>"ko đạt"</formula>
    </cfRule>
  </conditionalFormatting>
  <conditionalFormatting sqref="O129:O130">
    <cfRule type="cellIs" dxfId="31" priority="43" stopIfTrue="1" operator="greaterThan">
      <formula>"ko đạt"</formula>
    </cfRule>
  </conditionalFormatting>
  <conditionalFormatting sqref="O134:O145">
    <cfRule type="cellIs" dxfId="30" priority="41" stopIfTrue="1" operator="greaterThan">
      <formula>"ko đạt"</formula>
    </cfRule>
  </conditionalFormatting>
  <conditionalFormatting sqref="O132:O133">
    <cfRule type="cellIs" dxfId="29" priority="40" stopIfTrue="1" operator="greaterThan">
      <formula>"ko đạt"</formula>
    </cfRule>
  </conditionalFormatting>
  <conditionalFormatting sqref="S126">
    <cfRule type="cellIs" dxfId="28" priority="39" stopIfTrue="1" operator="greaterThan">
      <formula>"ko đạt"</formula>
    </cfRule>
  </conditionalFormatting>
  <conditionalFormatting sqref="S132:S133">
    <cfRule type="cellIs" dxfId="27" priority="34" stopIfTrue="1" operator="greaterThan">
      <formula>"ko đạt"</formula>
    </cfRule>
  </conditionalFormatting>
  <conditionalFormatting sqref="L134:L145">
    <cfRule type="cellIs" dxfId="26" priority="33" stopIfTrue="1" operator="greaterThan">
      <formula>"ko đạt"</formula>
    </cfRule>
  </conditionalFormatting>
  <conditionalFormatting sqref="L126:L127">
    <cfRule type="cellIs" dxfId="25" priority="32" stopIfTrue="1" operator="greaterThan">
      <formula>"ko đạt"</formula>
    </cfRule>
  </conditionalFormatting>
  <conditionalFormatting sqref="L129:L130">
    <cfRule type="cellIs" dxfId="24" priority="31" stopIfTrue="1" operator="greaterThan">
      <formula>"ko đạt"</formula>
    </cfRule>
  </conditionalFormatting>
  <conditionalFormatting sqref="L132:L133">
    <cfRule type="cellIs" dxfId="23" priority="30" stopIfTrue="1" operator="greaterThan">
      <formula>"ko đạt"</formula>
    </cfRule>
  </conditionalFormatting>
  <conditionalFormatting sqref="L131">
    <cfRule type="cellIs" dxfId="22" priority="29" stopIfTrue="1" operator="greaterThan">
      <formula>"ko đạt"</formula>
    </cfRule>
  </conditionalFormatting>
  <conditionalFormatting sqref="L126">
    <cfRule type="cellIs" dxfId="21" priority="28" stopIfTrue="1" operator="greaterThan">
      <formula>"ko đạt"</formula>
    </cfRule>
  </conditionalFormatting>
  <conditionalFormatting sqref="L127">
    <cfRule type="cellIs" dxfId="20" priority="27" stopIfTrue="1" operator="greaterThan">
      <formula>"ko đạt"</formula>
    </cfRule>
  </conditionalFormatting>
  <conditionalFormatting sqref="L129:L130">
    <cfRule type="cellIs" dxfId="19" priority="26" stopIfTrue="1" operator="greaterThan">
      <formula>"ko đạt"</formula>
    </cfRule>
  </conditionalFormatting>
  <conditionalFormatting sqref="L131">
    <cfRule type="cellIs" dxfId="18" priority="25" stopIfTrue="1" operator="greaterThan">
      <formula>"ko đạt"</formula>
    </cfRule>
  </conditionalFormatting>
  <conditionalFormatting sqref="L134:L145">
    <cfRule type="cellIs" dxfId="17" priority="24" stopIfTrue="1" operator="greaterThan">
      <formula>"ko đạt"</formula>
    </cfRule>
  </conditionalFormatting>
  <conditionalFormatting sqref="L132:L133">
    <cfRule type="cellIs" dxfId="16" priority="23" stopIfTrue="1" operator="greaterThan">
      <formula>"ko đạt"</formula>
    </cfRule>
  </conditionalFormatting>
  <conditionalFormatting sqref="M126:M127">
    <cfRule type="cellIs" dxfId="15" priority="21" stopIfTrue="1" operator="greaterThan">
      <formula>"ko đạt"</formula>
    </cfRule>
  </conditionalFormatting>
  <conditionalFormatting sqref="M129:M130">
    <cfRule type="cellIs" dxfId="14" priority="15" stopIfTrue="1" operator="greaterThan">
      <formula>"ko đạt"</formula>
    </cfRule>
  </conditionalFormatting>
  <conditionalFormatting sqref="M131">
    <cfRule type="cellIs" dxfId="13" priority="14" stopIfTrue="1" operator="greaterThan">
      <formula>"ko đạt"</formula>
    </cfRule>
  </conditionalFormatting>
  <conditionalFormatting sqref="M134:M135">
    <cfRule type="cellIs" dxfId="12" priority="13" stopIfTrue="1" operator="greaterThan">
      <formula>"ko đạt"</formula>
    </cfRule>
  </conditionalFormatting>
  <conditionalFormatting sqref="M132:M133">
    <cfRule type="cellIs" dxfId="11" priority="12" stopIfTrue="1" operator="greaterThan">
      <formula>"ko đạt"</formula>
    </cfRule>
  </conditionalFormatting>
  <conditionalFormatting sqref="M139:M140">
    <cfRule type="cellIs" dxfId="10" priority="9" stopIfTrue="1" operator="greaterThan">
      <formula>"ko đạt"</formula>
    </cfRule>
  </conditionalFormatting>
  <conditionalFormatting sqref="M144:M145">
    <cfRule type="cellIs" dxfId="9" priority="11" stopIfTrue="1" operator="greaterThan">
      <formula>"ko đạt"</formula>
    </cfRule>
  </conditionalFormatting>
  <conditionalFormatting sqref="M142:M143">
    <cfRule type="cellIs" dxfId="8" priority="8" stopIfTrue="1" operator="greaterThan">
      <formula>"ko đạt"</formula>
    </cfRule>
  </conditionalFormatting>
  <conditionalFormatting sqref="M141">
    <cfRule type="cellIs" dxfId="7" priority="7" stopIfTrue="1" operator="greaterThan">
      <formula>"ko đạt"</formula>
    </cfRule>
  </conditionalFormatting>
  <conditionalFormatting sqref="M136">
    <cfRule type="cellIs" dxfId="6" priority="6" stopIfTrue="1" operator="greaterThan">
      <formula>"ko đạt"</formula>
    </cfRule>
  </conditionalFormatting>
  <conditionalFormatting sqref="M137">
    <cfRule type="cellIs" dxfId="5" priority="5" stopIfTrue="1" operator="greaterThan">
      <formula>"ko đạt"</formula>
    </cfRule>
  </conditionalFormatting>
  <conditionalFormatting sqref="M136:M137">
    <cfRule type="cellIs" dxfId="4" priority="10" stopIfTrue="1" operator="greaterThan">
      <formula>"ko đạt"</formula>
    </cfRule>
  </conditionalFormatting>
  <conditionalFormatting sqref="M139:M140">
    <cfRule type="cellIs" dxfId="3" priority="4" stopIfTrue="1" operator="greaterThan">
      <formula>"ko đạt"</formula>
    </cfRule>
  </conditionalFormatting>
  <conditionalFormatting sqref="M141">
    <cfRule type="cellIs" dxfId="2" priority="3" stopIfTrue="1" operator="greaterThan">
      <formula>"ko đạt"</formula>
    </cfRule>
  </conditionalFormatting>
  <conditionalFormatting sqref="M144:M145">
    <cfRule type="cellIs" dxfId="1" priority="2" stopIfTrue="1" operator="greaterThan">
      <formula>"ko đạt"</formula>
    </cfRule>
  </conditionalFormatting>
  <conditionalFormatting sqref="M142:M143">
    <cfRule type="cellIs" dxfId="0" priority="1" stopIfTrue="1" operator="greaterThan">
      <formula>"ko đạt"</formula>
    </cfRule>
  </conditionalFormatting>
  <pageMargins left="0.19685039370078741" right="0" top="0.39370078740157483" bottom="0" header="0" footer="0"/>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topLeftCell="A16" workbookViewId="0">
      <selection activeCell="D40" sqref="D40:F40"/>
    </sheetView>
  </sheetViews>
  <sheetFormatPr defaultRowHeight="16.5"/>
  <cols>
    <col min="1" max="1" width="6" style="28" customWidth="1"/>
    <col min="2" max="2" width="24.7109375" style="27" customWidth="1"/>
    <col min="3" max="3" width="17.42578125" style="27" customWidth="1"/>
    <col min="4" max="4" width="19.85546875" style="27" customWidth="1"/>
    <col min="5" max="5" width="17.140625" style="27" customWidth="1"/>
    <col min="6" max="6" width="13.7109375" style="28" customWidth="1"/>
    <col min="7" max="16384" width="9.140625" style="27"/>
  </cols>
  <sheetData>
    <row r="1" spans="1:8" s="24" customFormat="1" ht="15.75">
      <c r="A1" s="310" t="s">
        <v>40</v>
      </c>
      <c r="B1" s="310"/>
      <c r="C1" s="310"/>
      <c r="D1" s="310" t="s">
        <v>41</v>
      </c>
      <c r="E1" s="310"/>
      <c r="F1" s="310"/>
      <c r="G1" s="22"/>
      <c r="H1" s="23"/>
    </row>
    <row r="2" spans="1:8" s="24" customFormat="1">
      <c r="A2" s="311" t="s">
        <v>42</v>
      </c>
      <c r="B2" s="311"/>
      <c r="C2" s="311"/>
      <c r="D2" s="312" t="s">
        <v>43</v>
      </c>
      <c r="E2" s="312"/>
      <c r="F2" s="312"/>
      <c r="G2" s="25"/>
      <c r="H2" s="25"/>
    </row>
    <row r="3" spans="1:8" s="24" customFormat="1" ht="15.75">
      <c r="A3" s="311" t="s">
        <v>44</v>
      </c>
      <c r="B3" s="311"/>
      <c r="C3" s="311"/>
      <c r="F3" s="23"/>
    </row>
    <row r="4" spans="1:8" s="24" customFormat="1" ht="15.75">
      <c r="A4" s="23"/>
      <c r="E4" s="24" t="s">
        <v>215</v>
      </c>
      <c r="F4" s="23"/>
    </row>
    <row r="5" spans="1:8" s="24" customFormat="1" ht="36" customHeight="1">
      <c r="A5" s="313" t="s">
        <v>45</v>
      </c>
      <c r="B5" s="313"/>
      <c r="C5" s="313"/>
      <c r="D5" s="313"/>
      <c r="E5" s="313"/>
      <c r="F5" s="313"/>
    </row>
    <row r="6" spans="1:8" ht="21.75" customHeight="1">
      <c r="A6" s="25" t="s">
        <v>46</v>
      </c>
      <c r="B6" s="26" t="s">
        <v>47</v>
      </c>
    </row>
    <row r="7" spans="1:8" s="29" customFormat="1" ht="27" customHeight="1">
      <c r="B7" s="30" t="s">
        <v>48</v>
      </c>
      <c r="F7" s="31"/>
    </row>
    <row r="9" spans="1:8" s="29" customFormat="1" ht="24" customHeight="1">
      <c r="A9" s="314" t="s">
        <v>29</v>
      </c>
      <c r="B9" s="315" t="s">
        <v>49</v>
      </c>
      <c r="C9" s="319" t="s">
        <v>50</v>
      </c>
      <c r="D9" s="320"/>
      <c r="E9" s="321"/>
      <c r="F9" s="314" t="s">
        <v>51</v>
      </c>
    </row>
    <row r="10" spans="1:8" s="31" customFormat="1" ht="21" customHeight="1">
      <c r="A10" s="314"/>
      <c r="B10" s="316"/>
      <c r="C10" s="32" t="s">
        <v>52</v>
      </c>
      <c r="D10" s="32" t="s">
        <v>53</v>
      </c>
      <c r="E10" s="32" t="s">
        <v>54</v>
      </c>
      <c r="F10" s="314"/>
    </row>
    <row r="11" spans="1:8" s="35" customFormat="1" ht="63" customHeight="1">
      <c r="A11" s="33">
        <v>1</v>
      </c>
      <c r="B11" s="34" t="s">
        <v>55</v>
      </c>
      <c r="C11" s="34" t="s">
        <v>56</v>
      </c>
      <c r="D11" s="34" t="s">
        <v>57</v>
      </c>
      <c r="E11" s="34" t="s">
        <v>58</v>
      </c>
      <c r="F11" s="33">
        <v>5</v>
      </c>
    </row>
    <row r="12" spans="1:8" s="35" customFormat="1" ht="45.75" customHeight="1">
      <c r="A12" s="33">
        <v>2</v>
      </c>
      <c r="B12" s="34" t="s">
        <v>59</v>
      </c>
      <c r="C12" s="34" t="s">
        <v>60</v>
      </c>
      <c r="D12" s="34" t="s">
        <v>61</v>
      </c>
      <c r="E12" s="34" t="s">
        <v>62</v>
      </c>
      <c r="F12" s="33">
        <v>4</v>
      </c>
    </row>
    <row r="13" spans="1:8" s="35" customFormat="1" ht="36.75" customHeight="1">
      <c r="A13" s="33">
        <v>3</v>
      </c>
      <c r="B13" s="34" t="s">
        <v>63</v>
      </c>
      <c r="C13" s="34" t="s">
        <v>64</v>
      </c>
      <c r="D13" s="34" t="s">
        <v>65</v>
      </c>
      <c r="E13" s="34" t="s">
        <v>66</v>
      </c>
      <c r="F13" s="33">
        <v>4</v>
      </c>
    </row>
    <row r="14" spans="1:8" s="35" customFormat="1" ht="33.75" customHeight="1">
      <c r="A14" s="33">
        <v>4</v>
      </c>
      <c r="B14" s="34" t="s">
        <v>67</v>
      </c>
      <c r="C14" s="34" t="s">
        <v>68</v>
      </c>
      <c r="D14" s="34" t="s">
        <v>69</v>
      </c>
      <c r="E14" s="34" t="s">
        <v>70</v>
      </c>
      <c r="F14" s="33">
        <v>2</v>
      </c>
    </row>
    <row r="15" spans="1:8" s="35" customFormat="1" ht="51" customHeight="1">
      <c r="A15" s="33">
        <v>5</v>
      </c>
      <c r="B15" s="34" t="s">
        <v>71</v>
      </c>
      <c r="C15" s="34" t="s">
        <v>72</v>
      </c>
      <c r="D15" s="34" t="s">
        <v>73</v>
      </c>
      <c r="E15" s="34" t="s">
        <v>74</v>
      </c>
      <c r="F15" s="33">
        <v>1</v>
      </c>
    </row>
    <row r="16" spans="1:8" s="35" customFormat="1" ht="44.25" customHeight="1">
      <c r="A16" s="33">
        <v>6</v>
      </c>
      <c r="B16" s="34" t="s">
        <v>75</v>
      </c>
      <c r="C16" s="34" t="s">
        <v>76</v>
      </c>
      <c r="D16" s="34" t="s">
        <v>77</v>
      </c>
      <c r="E16" s="34" t="s">
        <v>78</v>
      </c>
      <c r="F16" s="33">
        <v>1</v>
      </c>
    </row>
    <row r="17" spans="1:8" s="35" customFormat="1" ht="33">
      <c r="A17" s="33">
        <v>7</v>
      </c>
      <c r="B17" s="34" t="s">
        <v>79</v>
      </c>
      <c r="C17" s="34" t="s">
        <v>80</v>
      </c>
      <c r="D17" s="34" t="s">
        <v>81</v>
      </c>
      <c r="E17" s="34" t="s">
        <v>82</v>
      </c>
      <c r="F17" s="33">
        <v>1</v>
      </c>
    </row>
    <row r="18" spans="1:8" s="35" customFormat="1">
      <c r="A18" s="33">
        <v>8</v>
      </c>
      <c r="B18" s="34" t="s">
        <v>83</v>
      </c>
      <c r="C18" s="34" t="s">
        <v>84</v>
      </c>
      <c r="D18" s="34" t="s">
        <v>85</v>
      </c>
      <c r="E18" s="34" t="s">
        <v>86</v>
      </c>
      <c r="F18" s="33">
        <v>1</v>
      </c>
    </row>
    <row r="19" spans="1:8" s="35" customFormat="1" ht="49.5">
      <c r="A19" s="33">
        <v>9</v>
      </c>
      <c r="B19" s="34" t="s">
        <v>87</v>
      </c>
      <c r="C19" s="34" t="s">
        <v>88</v>
      </c>
      <c r="D19" s="34" t="s">
        <v>89</v>
      </c>
      <c r="E19" s="34" t="s">
        <v>90</v>
      </c>
      <c r="F19" s="33">
        <v>1</v>
      </c>
    </row>
    <row r="20" spans="1:8" s="38" customFormat="1">
      <c r="A20" s="319" t="s">
        <v>91</v>
      </c>
      <c r="B20" s="321"/>
      <c r="C20" s="36"/>
      <c r="D20" s="36"/>
      <c r="E20" s="36"/>
      <c r="F20" s="37">
        <f>SUM(F11:F19)</f>
        <v>20</v>
      </c>
    </row>
    <row r="21" spans="1:8">
      <c r="A21" s="322" t="s">
        <v>92</v>
      </c>
      <c r="B21" s="322"/>
    </row>
    <row r="22" spans="1:8">
      <c r="B22" s="323" t="s">
        <v>93</v>
      </c>
      <c r="C22" s="323"/>
      <c r="D22" s="323"/>
      <c r="E22" s="323"/>
    </row>
    <row r="23" spans="1:8">
      <c r="B23" s="317" t="s">
        <v>94</v>
      </c>
      <c r="C23" s="317"/>
      <c r="D23" s="317"/>
      <c r="E23" s="317"/>
      <c r="F23" s="317"/>
      <c r="G23" s="317"/>
      <c r="H23" s="317"/>
    </row>
    <row r="24" spans="1:8">
      <c r="B24" s="39" t="s">
        <v>95</v>
      </c>
    </row>
    <row r="26" spans="1:8" s="38" customFormat="1" hidden="1">
      <c r="A26" s="25" t="s">
        <v>96</v>
      </c>
      <c r="B26" s="26" t="s">
        <v>97</v>
      </c>
      <c r="F26" s="25"/>
    </row>
    <row r="27" spans="1:8" hidden="1">
      <c r="B27" s="318" t="s">
        <v>98</v>
      </c>
      <c r="C27" s="318"/>
      <c r="D27" s="318"/>
      <c r="E27" s="318"/>
      <c r="F27" s="318"/>
    </row>
    <row r="28" spans="1:8" hidden="1">
      <c r="B28" s="318" t="s">
        <v>99</v>
      </c>
      <c r="C28" s="318"/>
      <c r="D28" s="318"/>
      <c r="E28" s="318"/>
      <c r="F28" s="318"/>
    </row>
    <row r="29" spans="1:8" s="38" customFormat="1" hidden="1">
      <c r="A29" s="25" t="s">
        <v>100</v>
      </c>
      <c r="B29" s="26" t="s">
        <v>101</v>
      </c>
      <c r="F29" s="25"/>
    </row>
    <row r="30" spans="1:8" hidden="1">
      <c r="B30" s="318" t="s">
        <v>102</v>
      </c>
      <c r="C30" s="318"/>
      <c r="D30" s="318"/>
      <c r="E30" s="318"/>
      <c r="F30" s="318"/>
    </row>
    <row r="31" spans="1:8" s="38" customFormat="1" hidden="1">
      <c r="A31" s="25" t="s">
        <v>103</v>
      </c>
      <c r="B31" s="26" t="s">
        <v>104</v>
      </c>
      <c r="F31" s="25"/>
    </row>
    <row r="32" spans="1:8" hidden="1">
      <c r="B32" s="318" t="s">
        <v>105</v>
      </c>
      <c r="C32" s="318"/>
      <c r="D32" s="318"/>
      <c r="E32" s="318"/>
    </row>
    <row r="33" spans="1:6" s="38" customFormat="1" hidden="1">
      <c r="A33" s="25" t="s">
        <v>106</v>
      </c>
      <c r="B33" s="26" t="s">
        <v>107</v>
      </c>
      <c r="F33" s="25"/>
    </row>
    <row r="34" spans="1:6" hidden="1">
      <c r="B34" s="318" t="s">
        <v>108</v>
      </c>
      <c r="C34" s="318"/>
      <c r="D34" s="318"/>
      <c r="E34" s="318"/>
    </row>
    <row r="35" spans="1:6" s="38" customFormat="1" hidden="1">
      <c r="A35" s="25" t="s">
        <v>109</v>
      </c>
      <c r="B35" s="26" t="s">
        <v>110</v>
      </c>
      <c r="F35" s="25"/>
    </row>
    <row r="36" spans="1:6" hidden="1">
      <c r="B36" s="318" t="s">
        <v>111</v>
      </c>
      <c r="C36" s="318"/>
      <c r="D36" s="318"/>
      <c r="E36" s="318"/>
    </row>
    <row r="37" spans="1:6" hidden="1">
      <c r="B37" s="39" t="s">
        <v>112</v>
      </c>
    </row>
    <row r="39" spans="1:6">
      <c r="B39" s="27" t="s">
        <v>186</v>
      </c>
      <c r="D39" s="324" t="str">
        <f>'NĂNG LỰC BỘ PHẬN CUNG TIÊU'!D35:H35</f>
        <v>Ngày 01  tháng 3  năm 2019</v>
      </c>
      <c r="E39" s="324"/>
      <c r="F39" s="324"/>
    </row>
    <row r="40" spans="1:6">
      <c r="B40" s="28" t="s">
        <v>184</v>
      </c>
      <c r="D40" s="324" t="s">
        <v>185</v>
      </c>
      <c r="E40" s="324"/>
      <c r="F40" s="324"/>
    </row>
    <row r="45" spans="1:6">
      <c r="B45" s="28" t="s">
        <v>30</v>
      </c>
      <c r="D45" s="324" t="s">
        <v>31</v>
      </c>
      <c r="E45" s="324"/>
      <c r="F45" s="324"/>
    </row>
  </sheetData>
  <mergeCells count="23">
    <mergeCell ref="D39:F39"/>
    <mergeCell ref="D40:F40"/>
    <mergeCell ref="D45:F45"/>
    <mergeCell ref="B28:F28"/>
    <mergeCell ref="B30:F30"/>
    <mergeCell ref="B32:E32"/>
    <mergeCell ref="B34:E34"/>
    <mergeCell ref="B36:E36"/>
    <mergeCell ref="A5:F5"/>
    <mergeCell ref="A9:A10"/>
    <mergeCell ref="B9:B10"/>
    <mergeCell ref="B23:H23"/>
    <mergeCell ref="B27:F27"/>
    <mergeCell ref="C9:E9"/>
    <mergeCell ref="F9:F10"/>
    <mergeCell ref="A20:B20"/>
    <mergeCell ref="A21:B21"/>
    <mergeCell ref="B22:E22"/>
    <mergeCell ref="A1:C1"/>
    <mergeCell ref="D1:F1"/>
    <mergeCell ref="A2:C2"/>
    <mergeCell ref="D2:F2"/>
    <mergeCell ref="A3:C3"/>
  </mergeCells>
  <pageMargins left="0" right="0" top="0" bottom="0" header="0"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opLeftCell="A19" workbookViewId="0">
      <selection activeCell="D36" sqref="D36:H36"/>
    </sheetView>
  </sheetViews>
  <sheetFormatPr defaultRowHeight="16.5"/>
  <cols>
    <col min="1" max="1" width="6" style="84" customWidth="1"/>
    <col min="2" max="2" width="24.7109375" style="27" customWidth="1"/>
    <col min="3" max="3" width="7.5703125" style="27" customWidth="1"/>
    <col min="4" max="4" width="7.7109375" style="27" customWidth="1"/>
    <col min="5" max="5" width="8.42578125" style="27" customWidth="1"/>
    <col min="6" max="6" width="7.85546875" style="27" customWidth="1"/>
    <col min="7" max="7" width="13.7109375" style="84" customWidth="1"/>
    <col min="8" max="8" width="20.28515625" style="27" customWidth="1"/>
    <col min="9" max="16384" width="9.140625" style="27"/>
  </cols>
  <sheetData>
    <row r="1" spans="1:9" s="24" customFormat="1" ht="15.75">
      <c r="A1" s="310" t="s">
        <v>40</v>
      </c>
      <c r="B1" s="310"/>
      <c r="C1" s="310"/>
      <c r="D1" s="310" t="s">
        <v>41</v>
      </c>
      <c r="E1" s="310"/>
      <c r="F1" s="310"/>
      <c r="G1" s="310"/>
      <c r="H1" s="310"/>
      <c r="I1" s="87"/>
    </row>
    <row r="2" spans="1:9" s="24" customFormat="1">
      <c r="A2" s="311" t="s">
        <v>42</v>
      </c>
      <c r="B2" s="311"/>
      <c r="C2" s="311"/>
      <c r="D2" s="312" t="s">
        <v>43</v>
      </c>
      <c r="E2" s="312"/>
      <c r="F2" s="312"/>
      <c r="G2" s="312"/>
      <c r="H2" s="312"/>
      <c r="I2" s="88"/>
    </row>
    <row r="3" spans="1:9" s="24" customFormat="1" ht="15.75">
      <c r="A3" s="311" t="s">
        <v>44</v>
      </c>
      <c r="B3" s="311"/>
      <c r="C3" s="311"/>
      <c r="G3" s="87"/>
    </row>
    <row r="4" spans="1:9" s="24" customFormat="1" ht="15.75">
      <c r="A4" s="87"/>
      <c r="G4" s="87" t="s">
        <v>216</v>
      </c>
      <c r="H4" s="24" t="s">
        <v>217</v>
      </c>
    </row>
    <row r="5" spans="1:9" s="24" customFormat="1" ht="36" customHeight="1">
      <c r="A5" s="313" t="s">
        <v>188</v>
      </c>
      <c r="B5" s="313"/>
      <c r="C5" s="313"/>
      <c r="D5" s="313"/>
      <c r="E5" s="313"/>
      <c r="F5" s="313"/>
      <c r="G5" s="313"/>
      <c r="H5" s="313"/>
    </row>
    <row r="6" spans="1:9" ht="21.75" customHeight="1">
      <c r="A6" s="88" t="s">
        <v>46</v>
      </c>
      <c r="B6" s="26" t="s">
        <v>203</v>
      </c>
    </row>
    <row r="7" spans="1:9" s="29" customFormat="1" ht="27" customHeight="1">
      <c r="B7" s="30" t="s">
        <v>189</v>
      </c>
      <c r="G7" s="31"/>
    </row>
    <row r="9" spans="1:9" s="29" customFormat="1" ht="32.25" customHeight="1">
      <c r="A9" s="314" t="s">
        <v>29</v>
      </c>
      <c r="B9" s="315" t="s">
        <v>49</v>
      </c>
      <c r="C9" s="325" t="s">
        <v>196</v>
      </c>
      <c r="D9" s="326"/>
      <c r="E9" s="326"/>
      <c r="F9" s="327"/>
      <c r="G9" s="315" t="s">
        <v>195</v>
      </c>
      <c r="H9" s="314" t="s">
        <v>202</v>
      </c>
    </row>
    <row r="10" spans="1:9" s="31" customFormat="1" ht="21" customHeight="1">
      <c r="A10" s="314"/>
      <c r="B10" s="316"/>
      <c r="C10" s="32" t="s">
        <v>197</v>
      </c>
      <c r="D10" s="32" t="s">
        <v>198</v>
      </c>
      <c r="E10" s="32" t="s">
        <v>199</v>
      </c>
      <c r="F10" s="32" t="s">
        <v>204</v>
      </c>
      <c r="G10" s="316"/>
      <c r="H10" s="314"/>
    </row>
    <row r="11" spans="1:9" s="35" customFormat="1" ht="93.75" customHeight="1">
      <c r="A11" s="33">
        <v>1</v>
      </c>
      <c r="B11" s="34" t="s">
        <v>190</v>
      </c>
      <c r="C11" s="34">
        <v>100</v>
      </c>
      <c r="D11" s="34">
        <v>100</v>
      </c>
      <c r="E11" s="34">
        <v>100</v>
      </c>
      <c r="F11" s="34">
        <v>100</v>
      </c>
      <c r="G11" s="96">
        <f>AVERAGE(C11:F11)</f>
        <v>100</v>
      </c>
      <c r="H11" s="93" t="s">
        <v>200</v>
      </c>
    </row>
    <row r="12" spans="1:9" s="35" customFormat="1" ht="51.75" customHeight="1">
      <c r="A12" s="33">
        <v>2</v>
      </c>
      <c r="B12" s="34" t="s">
        <v>191</v>
      </c>
      <c r="C12" s="34">
        <v>90</v>
      </c>
      <c r="D12" s="34">
        <v>90</v>
      </c>
      <c r="E12" s="34">
        <v>95</v>
      </c>
      <c r="F12" s="34">
        <v>80</v>
      </c>
      <c r="G12" s="94">
        <f t="shared" ref="G12:G16" si="0">AVERAGE(C12:F12)</f>
        <v>88.75</v>
      </c>
      <c r="H12" s="91"/>
    </row>
    <row r="13" spans="1:9" s="35" customFormat="1" ht="45.75" customHeight="1">
      <c r="A13" s="33">
        <v>3</v>
      </c>
      <c r="B13" s="34" t="s">
        <v>192</v>
      </c>
      <c r="C13" s="34">
        <v>90</v>
      </c>
      <c r="D13" s="34">
        <v>85</v>
      </c>
      <c r="E13" s="34">
        <v>85</v>
      </c>
      <c r="F13" s="34">
        <v>85</v>
      </c>
      <c r="G13" s="94">
        <f t="shared" si="0"/>
        <v>86.25</v>
      </c>
      <c r="H13" s="91"/>
    </row>
    <row r="14" spans="1:9" s="35" customFormat="1" ht="64.5" customHeight="1">
      <c r="A14" s="33">
        <v>4</v>
      </c>
      <c r="B14" s="34" t="s">
        <v>193</v>
      </c>
      <c r="C14" s="34">
        <v>90</v>
      </c>
      <c r="D14" s="34">
        <v>85</v>
      </c>
      <c r="E14" s="34">
        <v>80</v>
      </c>
      <c r="F14" s="34">
        <v>75</v>
      </c>
      <c r="G14" s="94">
        <f t="shared" si="0"/>
        <v>82.5</v>
      </c>
      <c r="H14" s="91"/>
    </row>
    <row r="15" spans="1:9" s="35" customFormat="1" ht="26.25" customHeight="1">
      <c r="A15" s="33">
        <v>5</v>
      </c>
      <c r="B15" s="34" t="s">
        <v>194</v>
      </c>
      <c r="C15" s="34">
        <v>95</v>
      </c>
      <c r="D15" s="34">
        <v>95</v>
      </c>
      <c r="E15" s="34">
        <v>95</v>
      </c>
      <c r="F15" s="34">
        <v>95</v>
      </c>
      <c r="G15" s="94">
        <f t="shared" si="0"/>
        <v>95</v>
      </c>
      <c r="H15" s="91"/>
    </row>
    <row r="16" spans="1:9" s="35" customFormat="1" ht="44.25" customHeight="1">
      <c r="A16" s="33">
        <v>6</v>
      </c>
      <c r="B16" s="34" t="s">
        <v>201</v>
      </c>
      <c r="C16" s="34">
        <v>100</v>
      </c>
      <c r="D16" s="34">
        <v>100</v>
      </c>
      <c r="E16" s="34">
        <v>100</v>
      </c>
      <c r="F16" s="34">
        <v>100</v>
      </c>
      <c r="G16" s="94">
        <f t="shared" si="0"/>
        <v>100</v>
      </c>
      <c r="H16" s="91"/>
    </row>
    <row r="17" spans="1:8" s="38" customFormat="1">
      <c r="A17" s="319" t="s">
        <v>195</v>
      </c>
      <c r="B17" s="321"/>
      <c r="C17" s="36"/>
      <c r="D17" s="36"/>
      <c r="E17" s="36"/>
      <c r="F17" s="36"/>
      <c r="G17" s="95">
        <f>AVERAGE(G11:G16)</f>
        <v>92.083333333333329</v>
      </c>
      <c r="H17" s="92"/>
    </row>
    <row r="18" spans="1:8">
      <c r="A18" s="322" t="s">
        <v>92</v>
      </c>
      <c r="B18" s="322"/>
    </row>
    <row r="19" spans="1:8">
      <c r="B19" s="318" t="s">
        <v>207</v>
      </c>
      <c r="C19" s="323"/>
      <c r="D19" s="323"/>
      <c r="E19" s="323"/>
      <c r="F19" s="86"/>
    </row>
    <row r="20" spans="1:8" s="38" customFormat="1" hidden="1">
      <c r="A20" s="88" t="s">
        <v>96</v>
      </c>
      <c r="B20" s="26" t="s">
        <v>97</v>
      </c>
      <c r="G20" s="88"/>
    </row>
    <row r="21" spans="1:8" hidden="1">
      <c r="B21" s="318" t="s">
        <v>98</v>
      </c>
      <c r="C21" s="318"/>
      <c r="D21" s="318"/>
      <c r="E21" s="318"/>
      <c r="F21" s="318"/>
      <c r="G21" s="318"/>
    </row>
    <row r="22" spans="1:8" hidden="1">
      <c r="B22" s="318" t="s">
        <v>99</v>
      </c>
      <c r="C22" s="318"/>
      <c r="D22" s="318"/>
      <c r="E22" s="318"/>
      <c r="F22" s="318"/>
      <c r="G22" s="318"/>
    </row>
    <row r="23" spans="1:8" s="38" customFormat="1" hidden="1">
      <c r="A23" s="88" t="s">
        <v>100</v>
      </c>
      <c r="B23" s="26" t="s">
        <v>101</v>
      </c>
      <c r="G23" s="88"/>
    </row>
    <row r="24" spans="1:8" hidden="1">
      <c r="B24" s="318" t="s">
        <v>102</v>
      </c>
      <c r="C24" s="318"/>
      <c r="D24" s="318"/>
      <c r="E24" s="318"/>
      <c r="F24" s="318"/>
      <c r="G24" s="318"/>
    </row>
    <row r="25" spans="1:8" s="38" customFormat="1" hidden="1">
      <c r="A25" s="88" t="s">
        <v>103</v>
      </c>
      <c r="B25" s="26" t="s">
        <v>104</v>
      </c>
      <c r="G25" s="88"/>
    </row>
    <row r="26" spans="1:8" hidden="1">
      <c r="B26" s="318" t="s">
        <v>105</v>
      </c>
      <c r="C26" s="318"/>
      <c r="D26" s="318"/>
      <c r="E26" s="318"/>
      <c r="F26" s="85"/>
    </row>
    <row r="27" spans="1:8" s="38" customFormat="1" hidden="1">
      <c r="A27" s="88" t="s">
        <v>106</v>
      </c>
      <c r="B27" s="26" t="s">
        <v>107</v>
      </c>
      <c r="G27" s="88"/>
    </row>
    <row r="28" spans="1:8" hidden="1">
      <c r="B28" s="318" t="s">
        <v>108</v>
      </c>
      <c r="C28" s="318"/>
      <c r="D28" s="318"/>
      <c r="E28" s="318"/>
      <c r="F28" s="85"/>
    </row>
    <row r="29" spans="1:8" s="38" customFormat="1" hidden="1">
      <c r="A29" s="88" t="s">
        <v>109</v>
      </c>
      <c r="B29" s="26" t="s">
        <v>110</v>
      </c>
      <c r="G29" s="88"/>
    </row>
    <row r="30" spans="1:8" hidden="1">
      <c r="B30" s="318" t="s">
        <v>111</v>
      </c>
      <c r="C30" s="318"/>
      <c r="D30" s="318"/>
      <c r="E30" s="318"/>
      <c r="F30" s="85"/>
    </row>
    <row r="31" spans="1:8" hidden="1">
      <c r="B31" s="39" t="s">
        <v>112</v>
      </c>
    </row>
    <row r="32" spans="1:8">
      <c r="B32" s="39" t="s">
        <v>206</v>
      </c>
      <c r="D32" s="38" t="s">
        <v>205</v>
      </c>
    </row>
    <row r="33" spans="1:8">
      <c r="A33" s="106"/>
      <c r="B33" s="39"/>
      <c r="D33" s="38"/>
      <c r="G33" s="106"/>
    </row>
    <row r="34" spans="1:8">
      <c r="A34" s="90"/>
      <c r="B34" s="39"/>
      <c r="D34" s="38"/>
      <c r="G34" s="90"/>
    </row>
    <row r="35" spans="1:8">
      <c r="B35" s="27" t="s">
        <v>186</v>
      </c>
      <c r="D35" s="324" t="s">
        <v>257</v>
      </c>
      <c r="E35" s="324"/>
      <c r="F35" s="324"/>
      <c r="G35" s="324"/>
      <c r="H35" s="324"/>
    </row>
    <row r="36" spans="1:8" s="38" customFormat="1">
      <c r="A36" s="89"/>
      <c r="B36" s="89" t="s">
        <v>184</v>
      </c>
      <c r="D36" s="312" t="s">
        <v>185</v>
      </c>
      <c r="E36" s="312"/>
      <c r="F36" s="312"/>
      <c r="G36" s="312"/>
      <c r="H36" s="312"/>
    </row>
    <row r="41" spans="1:8" s="38" customFormat="1">
      <c r="A41" s="88"/>
      <c r="B41" s="88" t="s">
        <v>30</v>
      </c>
      <c r="D41" s="312" t="s">
        <v>31</v>
      </c>
      <c r="E41" s="312"/>
      <c r="F41" s="312"/>
      <c r="G41" s="312"/>
      <c r="H41" s="312"/>
    </row>
  </sheetData>
  <mergeCells count="23">
    <mergeCell ref="D41:H41"/>
    <mergeCell ref="C9:F9"/>
    <mergeCell ref="B19:E19"/>
    <mergeCell ref="B21:G21"/>
    <mergeCell ref="B22:G22"/>
    <mergeCell ref="B24:G24"/>
    <mergeCell ref="B26:E26"/>
    <mergeCell ref="B28:E28"/>
    <mergeCell ref="B30:E30"/>
    <mergeCell ref="H9:H10"/>
    <mergeCell ref="D35:H35"/>
    <mergeCell ref="D36:H36"/>
    <mergeCell ref="A9:A10"/>
    <mergeCell ref="B9:B10"/>
    <mergeCell ref="G9:G10"/>
    <mergeCell ref="A17:B17"/>
    <mergeCell ref="A18:B18"/>
    <mergeCell ref="A1:C1"/>
    <mergeCell ref="A2:C2"/>
    <mergeCell ref="A3:C3"/>
    <mergeCell ref="A5:H5"/>
    <mergeCell ref="D1:H1"/>
    <mergeCell ref="D2:H2"/>
  </mergeCells>
  <pageMargins left="0.4" right="0" top="0" bottom="0"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Sơ đồ con rùa - S4</vt:lpstr>
      <vt:lpstr>Rui ro và cơ hoi</vt:lpstr>
      <vt:lpstr>KPI - S4</vt:lpstr>
      <vt:lpstr>Tiêu chí đánh giá nhà cung cấp</vt:lpstr>
      <vt:lpstr>NĂNG LỰC BỘ PHẬN CUNG TIÊU</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Thuy</cp:lastModifiedBy>
  <cp:lastPrinted>2018-10-16T08:29:59Z</cp:lastPrinted>
  <dcterms:created xsi:type="dcterms:W3CDTF">2015-09-02T03:46:00Z</dcterms:created>
  <dcterms:modified xsi:type="dcterms:W3CDTF">2019-03-21T07:04:26Z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